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EE11FDE-3222-4A8A-8278-248FD9A3AA5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F10" i="1"/>
  <c r="BT10" i="1"/>
  <c r="BT11" i="1"/>
  <c r="BF12" i="1"/>
  <c r="BT12" i="1"/>
  <c r="BF13" i="1"/>
  <c r="BT13" i="1"/>
  <c r="BF14" i="1"/>
  <c r="BT14" i="1"/>
  <c r="BF15" i="1"/>
  <c r="BT15" i="1"/>
  <c r="BF16" i="1"/>
  <c r="BT16" i="1"/>
  <c r="BF17" i="1"/>
  <c r="BT17" i="1"/>
  <c r="BT18" i="1"/>
  <c r="BF19" i="1"/>
  <c r="BT19" i="1"/>
</calcChain>
</file>

<file path=xl/sharedStrings.xml><?xml version="1.0" encoding="utf-8"?>
<sst xmlns="http://schemas.openxmlformats.org/spreadsheetml/2006/main" count="1145" uniqueCount="471">
  <si>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</si>
  <si>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</si>
  <si>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</si>
  <si>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</si>
  <si>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</si>
  <si>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</si>
  <si>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</si>
  <si>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</si>
  <si>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</si>
  <si>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</si>
  <si>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</si>
  <si>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</si>
  <si>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</si>
  <si>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</si>
  <si>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</si>
  <si>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</si>
  <si>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</si>
  <si>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</si>
  <si>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</si>
  <si>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</si>
  <si>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</si>
  <si>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</si>
  <si>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</si>
  <si>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</si>
  <si>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</si>
  <si>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</si>
  <si>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</si>
  <si>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</si>
  <si>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</si>
  <si>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</si>
  <si>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</si>
  <si>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</si>
  <si>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</si>
  <si>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</si>
  <si>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</si>
  <si>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</si>
  <si>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</si>
  <si>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</si>
  <si>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</si>
  <si>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</si>
  <si>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</si>
  <si>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</si>
  <si>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</si>
  <si>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</si>
  <si>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</si>
  <si>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</si>
  <si>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</si>
  <si>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</si>
  <si>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</si>
  <si>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</si>
  <si>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</si>
  <si>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</si>
  <si>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</si>
  <si>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</si>
  <si>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</si>
  <si>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</si>
  <si>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</si>
  <si>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</si>
  <si>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</si>
  <si>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</si>
  <si>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</si>
  <si>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</si>
  <si>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</si>
  <si>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</si>
  <si>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</si>
  <si>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</si>
  <si>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</si>
  <si>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</si>
  <si>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</si>
  <si>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</si>
  <si>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</si>
  <si>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</si>
  <si>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</si>
  <si>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Pawlik, S; Rzeznicka-Krupa, J; Gierczyk, M; Hornby, G</t>
  </si>
  <si>
    <t/>
  </si>
  <si>
    <t>Pawlik, Sabina; Rzeznicka-Krupa, Jolanta; Gierczyk, Marcin; Hornby, Garry</t>
  </si>
  <si>
    <t>The Voices of Autistic Adolescents on Diversity, Education and School Learning in Poland</t>
  </si>
  <si>
    <t>EDUCATION SCIENCES</t>
  </si>
  <si>
    <t>English</t>
  </si>
  <si>
    <t>Article</t>
  </si>
  <si>
    <t>autistic spectrum; self-advocacy; diversity; education; qualitative research</t>
  </si>
  <si>
    <t>This article presents qualitative research results on the education of students who are on the autistic spectrum (ASD) in Poland, viewed from their own perspectives and analyzed within the conditions of the Polish education system. This research is theoretically based on sociology of education, pedagogy and disability studies assumptions. The main goal of this study was to explore the educational experiences and needs of pupils, and to recognize the most significant barriers and facilitators of educational change as formulated by teenagers who identify as self-advocates and are involved in non-governmental organizations' activism. The primary research method was desk-based research and qualitative content analysis. The analysis of the research material allowed the reconstruction of the educational experiences of adolescents with ASD related to social relations, the sensory environment, school learning and teachers' attitudes towards students as the most important barriers to achieving equal access to education.</t>
  </si>
  <si>
    <t>[Pawlik, Sabina; Gierczyk, Marcin; Hornby, Garry] Univ Silesia, Fac Social Sci, PL-40007 Katowice, Poland; [Rzeznicka-Krupa, Jolanta] Univ Gdansk, Fac Social Sci, PL-80309 Gdansk, Poland; [Hornby, Garry] Univ Plymouth, Inst Educ, Plymouth PL4 8AA, Devon, England</t>
  </si>
  <si>
    <t>University of Silesia in Katowice; Fahrenheit Universities; University of Gdansk; University of Plymouth</t>
  </si>
  <si>
    <t>Gierczyk, M (corresponding author), Univ Silesia, Fac Social Sci, PL-40007 Katowice, Poland.</t>
  </si>
  <si>
    <t>marcin.gierczyk@us.edu.pl</t>
  </si>
  <si>
    <t>Gierczyk, Marcin/AAJ-7646-2021</t>
  </si>
  <si>
    <t>Gierczyk, Marcin/0000-0001-6734-2521; Hornby, Garry/0000-0003-0026-3647; Pawlik, Sabina/0000-0002-9775-7856</t>
  </si>
  <si>
    <t>MDPI</t>
  </si>
  <si>
    <t>BASEL</t>
  </si>
  <si>
    <t>ST ALBAN-ANLAGE 66, CH-4052 BASEL, SWITZERLAND</t>
  </si>
  <si>
    <t>2227-7102</t>
  </si>
  <si>
    <t>EDUC SCI</t>
  </si>
  <si>
    <t>Educ. Sci.</t>
  </si>
  <si>
    <t>APR</t>
  </si>
  <si>
    <t>10.3390/educsci13040368</t>
  </si>
  <si>
    <t>Education &amp; Educational Research</t>
  </si>
  <si>
    <t>Emerging Sources Citation Index (ESCI)</t>
  </si>
  <si>
    <t>F5ZJ0</t>
  </si>
  <si>
    <t>gold</t>
  </si>
  <si>
    <t>2023-10-25</t>
  </si>
  <si>
    <t>WOS:000983122000001</t>
  </si>
  <si>
    <t>Gwiazdowicz, DJ; Matulewska, AE; Piskorski, J</t>
  </si>
  <si>
    <t>Gwiazdowicz, Dariusz J.; Matulewska, Aleksandra E.; Piskorski, Justyn</t>
  </si>
  <si>
    <t>The Ban on Participation of Children and Teenagers in the Hunt in Poland - A Case Study of Parliamentary Law Enactment Process and its Consequences</t>
  </si>
  <si>
    <t>INTERNATIONAL JOURNAL FOR THE SEMIOTICS OF LAW-REVUE INTERNATIONALE DE SEMIOTIQUE JURIDIQUE</t>
  </si>
  <si>
    <t>Article; Early Access</t>
  </si>
  <si>
    <t>Hunting; Constitutional rights; Rights of parents; Rights of children; Hunting law; Legal semiotics</t>
  </si>
  <si>
    <t>We are witnessing a clash of (i) biocentric or ecocentric ideologies that grant equal rights to all living creatures, with (ii) an ideology that arose on the basis of anthropocentrism that gives the palm of priority to man. Hunters who are accused of killing defenseless animals for entertainment are at the heart of this dispute. Meanwhile, hunters argue that their activity results from the need to manage game populations, thus the necessity to limit the threats to human life and health and to minimize the extent of damage to field crops or forests. In the atmosphere of such public disputes between activists and hunters, decisions are made by politicians who shape specific legal solutions. In 2018, the Hunting Law (Polish Act of 13 October 1995, Journal of Laws of 2020.) in Poland was amended and children and adolescents under 18 were banned from participating in hunting. It has aroused dissatisfaction of hunters who have taken initiatives to amend these legal provisions, e.g. a complaint to the Constitutional Tribunal, a social draft amendment to the act. The legal initiatives of hunters have been fuelling a broad social debate that often have gone beyond the scope of sustainable hunting management. The amendment has been questioned by a group of Polish MPs as infringing the constitutional right of parents to bring up and educate their children in accordance with their worldviews. Moreover, the teenagers, frequently considered as adults under numerous provisions of Polish law, have been deprived of their constitutional freedom of making decisions about their pastimes. The opponents in turn claim that under the Constitution of the Republic of Poland (Polish Act of 21 August 1997, Journal of Laws of 2020.) children must be protected against violence and cruelty. The aim of the study is to present the mechanisms of a legal, political, sociological and ideological dispute and to provide some basic insight into the Parliamentary debate and the outcome of legislation process as a result of which children have been deprived of the right to accompany their parents during hunting expeditions also in the character of passive observers. The research methods applied included the following ones: the analysis of the discourses and legislation under scrutiny in Poland and a few selected countries, and empirical observation of debates carried out in public space. The research material encompassed the recorded Parliament speeches focusing on the issue in question, legislative process, social media posts and various blogs. The assessment of the current legal solutions and the analysis of the attitudes of both parties to the dispute leads to a reflection that the problem of prohibiting the participation of children under 18 in hunting is not solved. There is a need to search for new solutions on the basis of substantive knowledge, including, inter alia, legal science or social psychology. Politicians should be aware that the emotional pressure may not and should not be the basis for law amendments.</t>
  </si>
  <si>
    <t>[Gwiazdowicz, Dariusz J.] Poznan Univ Life Sci, Fac Forestry &amp; Wood Technol, Wojska Polskiego 28, PL-60637 Poznan, Poland; [Matulewska, Aleksandra E.] Adam Mickiewicz Univ, Fac Modern Languages &amp; Literatures, Al Niepodleglosci 4,Block A, PL-61874 Poznan, Poland; [Piskorski, Justyn] Adam Mickiewicz Univ, Fac Law &amp; Adm, Al Niepodleglosci 53, PL-61714 Poznan, Poland</t>
  </si>
  <si>
    <t>Poznan University of Life Sciences; Adam Mickiewicz University; Adam Mickiewicz University</t>
  </si>
  <si>
    <t>Piskorski, J (corresponding author), Adam Mickiewicz Univ, Fac Law &amp; Adm, Al Niepodleglosci 53, PL-61714 Poznan, Poland.</t>
  </si>
  <si>
    <t>dariusz.gwiazdowicz@up.poznan.pl; aleksmat@amu.edu.pl; justyn.piskorski@amu.edu.pl</t>
  </si>
  <si>
    <t>Matulewska, Aleksandra/0000-0002-2045-5972; Piskorski, Justyn/0000-0002-0034-938X</t>
  </si>
  <si>
    <t>SPRINGER</t>
  </si>
  <si>
    <t>DORDRECHT</t>
  </si>
  <si>
    <t>VAN GODEWIJCKSTRAAT 30, 3311 GZ DORDRECHT, NETHERLANDS</t>
  </si>
  <si>
    <t>0952-8059</t>
  </si>
  <si>
    <t>1572-8722</t>
  </si>
  <si>
    <t>INT J SEMIOTIC LAW</t>
  </si>
  <si>
    <t>Int. J. Semiotics Law</t>
  </si>
  <si>
    <t>2022 NOV 2</t>
  </si>
  <si>
    <t>10.1007/s11196-022-09934-1</t>
  </si>
  <si>
    <t>NOV 2022</t>
  </si>
  <si>
    <t>Law; Language &amp; Linguistics; Social Sciences, Interdisciplinary</t>
  </si>
  <si>
    <t>Government &amp; Law; Linguistics; Social Sciences - Other Topics</t>
  </si>
  <si>
    <t>5W6OD</t>
  </si>
  <si>
    <t>hybrid</t>
  </si>
  <si>
    <t>WOS:000878030200002</t>
  </si>
  <si>
    <t>Michulka, D</t>
  </si>
  <si>
    <t>Michulka, Dorota</t>
  </si>
  <si>
    <t>Little Women: Contemporary Polish Novels for Girls as an Example of Engaged Literature</t>
  </si>
  <si>
    <t>BOOKBIRD-A JOURNAL OF INTERNATIONAL CHILDRENS LITERATURE</t>
  </si>
  <si>
    <t>Literature for today's teenage girl is an important area of YA literature with structural elements of such narratives as vibrant portraits of a teenage girl, her search for an appropriate life path, and, in a broader context, the issue of the changing role and place of women in society. Just as society has evolved in the profile of young girls, so has literature reflected this change. Both a look at earlier Polish novels for girls as well as more contemporary depictions are found in this exploration of socially engaged literature that has developed a new model of teenage heroes and heroines.</t>
  </si>
  <si>
    <t>[Michulka, Dorota] Univ Wroclaw, Inst Polish Studies, Dept Methodol Teaching Language &amp; Literature, Wroclaw, Poland; [Michulka, Dorota] Polish Sci Acad, Sect Educ, Warsaw, Poland; [Michulka, Dorota] Univ Tampere, Dept Slavonic Philol, Tampere, Finland</t>
  </si>
  <si>
    <t>University of Wroclaw; Tampere University</t>
  </si>
  <si>
    <t>Michulka, D (corresponding author), Univ Wroclaw, Inst Polish Studies, Dept Methodol Teaching Language &amp; Literature, Wroclaw, Poland.;Michulka, D (corresponding author), Polish Sci Acad, Sect Educ, Warsaw, Poland.</t>
  </si>
  <si>
    <t>INT BOARD BOOKS YOUNG PEOPLE</t>
  </si>
  <si>
    <t>SKOKIE</t>
  </si>
  <si>
    <t>C/O CENTER TEACHING THROUGH CHILDRENS BOOKS, 5202 OLD ORCHARD RD, STE 300, SKOKIE, IL 60077 USA</t>
  </si>
  <si>
    <t>0006-7377</t>
  </si>
  <si>
    <t>1918-6983</t>
  </si>
  <si>
    <t>BOOKBIRD</t>
  </si>
  <si>
    <t>Bookbird</t>
  </si>
  <si>
    <t>10.1353/bkb.2022.0001</t>
  </si>
  <si>
    <t>Literature</t>
  </si>
  <si>
    <t>2A3WX</t>
  </si>
  <si>
    <t>WOS:000809436600003</t>
  </si>
  <si>
    <t>Rabiega-Wisniewska, J; Dwojak-Matras, A; Kalinowska, K</t>
  </si>
  <si>
    <t>Rabiega-Wisniewska, Joanna; Dwojak-Matras, Agnieszka; Kalinowska, Katarzyna</t>
  </si>
  <si>
    <t>Challenges of distance education during the COVID-19 pandemic. Educational experiences in Poland in relation to Belgium, France, Greece from the perspective of the KEEP project</t>
  </si>
  <si>
    <t>E-MENTOR</t>
  </si>
  <si>
    <t>Polish</t>
  </si>
  <si>
    <t>COVID-19; distance learning; educational challenges; e-learning; school absenteeism</t>
  </si>
  <si>
    <t>The COVID-19 pandemic and organisational changes in education, such as periodic school closings, the introduction of distance learning, and the introduction of hybrid learning, shook the education systems in many countries around the world. During this crisis, society needed time to introduce changes and adapt to them, along with rebuilding the self-confidence of teachers and students. This article presents 4 challenges faced by the education sector in the pandemic: 1) How to ensure appropriate conditions for distance learning? 2) How to prevent school absenteeism and keep children and teenagers motivated to learn remotely? 3) How to maintain learning levels and monitor educational losses? 4) What remedial programmes to introduce? These challenges are discussed in the context of the experience of the Polish education system from the perspective of data collected in 4 European countries (Belgium, France, Greece, and Poland) while implementing the KEEP project under the Erasmus+ programme, which focuses on methods of keeping secondary school students engaged in the learning process by using digital practices and tools tested during the pandemic. The project is also expected to result in supporting teachers' professional development and developing their digital pedagogical competencies.</t>
  </si>
  <si>
    <t>[Rabiega-Wisniewska, Joanna; Dwojak-Matras, Agnieszka; Kalinowska, Katarzyna] Inst Badan Edukacyjnych, Warsaw, Poland</t>
  </si>
  <si>
    <t>Educational Research Institute (IBE)</t>
  </si>
  <si>
    <t>Rabiega-Wisniewska, J (corresponding author), Inst Badan Edukacyjnych, Warsaw, Poland.</t>
  </si>
  <si>
    <t>Kalinowska-Sinkowska, Katarzyna/0000-0003-2657-6107; Rabiega-Wisniewska, Joanna/0000-0003-3194-5261</t>
  </si>
  <si>
    <t>WARSAW SCH ECONOMICS</t>
  </si>
  <si>
    <t>WARSAW</t>
  </si>
  <si>
    <t>AL NIEPODLEGLOSCI 162, WARSAW, 02554, POLAND</t>
  </si>
  <si>
    <t>1731-6758</t>
  </si>
  <si>
    <t>1731-7428</t>
  </si>
  <si>
    <t>E-Mentor</t>
  </si>
  <si>
    <t>10.15219/em97.1589</t>
  </si>
  <si>
    <t>8V9JB</t>
  </si>
  <si>
    <t>Bronze</t>
  </si>
  <si>
    <t>WOS:000930939900009</t>
  </si>
  <si>
    <t>Zajac, J; Michulka, D</t>
  </si>
  <si>
    <t>Zajac, Justyna; Michulka, Dorota</t>
  </si>
  <si>
    <t>Coming across a Difficult Past: Contemporary Polish Narratives in the Eyes of a Young Recipient in Theory and Practice</t>
  </si>
  <si>
    <t>For years, both historical themes in literary narrations and the culture of memory have had a significant place in teaching children and teenagers in Poland. Polish and history teachers are aware of Holocaust literature that is addressed to young readers. This literature plays an important role in learning about the persecution of Jews, encouraging and facilitating students' emotional engagement, shaping their moral stance, and teaching them to respect the past (Rosenblatt; Miall; Paivio, Imagery and Images).</t>
  </si>
  <si>
    <t>[Zajac, Justyna] Univ Wroclaw, Philol Dept, Doctoral Coll, Wroclaw, Poland; [Michulka, Dorota] Univ Wroclaw, Inst Polish Studies, Dept Methodol Teaching Language &amp; Literature, Wroclaw, Poland; [Michulka, Dorota] Polish Sci Acad, Sect Educ, Warsaw, Poland; [Michulka, Dorota] Univ Tampere, Dept Slavonic Philol, Tampere, Finland</t>
  </si>
  <si>
    <t>University of Wroclaw; University of Wroclaw; Tampere University</t>
  </si>
  <si>
    <t>Zajac, J (corresponding author), Univ Wroclaw, Philol Dept, Doctoral Coll, Wroclaw, Poland.</t>
  </si>
  <si>
    <t>Zajac, Justyna/0000-0002-0265-3123</t>
  </si>
  <si>
    <t>10.1353/bkb.2022.0008</t>
  </si>
  <si>
    <t>WOS:000809436600010</t>
  </si>
  <si>
    <t>Pulaczewska, H</t>
  </si>
  <si>
    <t>Pulaczewska, Hanna</t>
  </si>
  <si>
    <t>Adolescence as a critical period in the heritage language use. Polish in Germany</t>
  </si>
  <si>
    <t>OPEN LINGUISTICS</t>
  </si>
  <si>
    <t>heritage language; migration; adolescent; critical period; peer group; media usage; maturation; language socialisation</t>
  </si>
  <si>
    <t>ETHNIC-IDENTITY; AMERICAN</t>
  </si>
  <si>
    <t>In the article, we consider the impact of adolescence upon the usage of Polish in Polish-German bilinguals raised and living in Germany and demonstrate how adolescence surfaces as a socially based critical period in this usage using results from a survey and interviews conducted with 30 teenagers. In the quantitative part of the study, we seek to establish whether adolescents' age affected the pattern and quantity of their usage of Polish in the media and contacts with age peers, whether the latter two facets of growing up with Polish were interrelated, and which other factors affected peer-relevant activities in Polish. Both age and peer contact turned out to significantly affect the use of the media in Polish, while peer contact in Polish was affected by the parental use of Polish in parent-child communication. The qualitative part presents the context and motivation for using Polish by the youths in peer-relevant activities. We integrate the results with insights provided by child development psychology from the perspective of language socialisation theory and interpret the age-related decline of interest in the Polish media as an effect of a diminishing role of parents and the increasing role of age peers as role models in personal development.</t>
  </si>
  <si>
    <t>[Pulaczewska, Hanna] Univ Szczecin, Inst Linguist, Al Piastow 40b, PL-71065 Szczecin, Poland</t>
  </si>
  <si>
    <t>University of Szczecin</t>
  </si>
  <si>
    <t>Pulaczewska, H (corresponding author), Univ Szczecin, Inst Linguist, Al Piastow 40b, PL-71065 Szczecin, Poland.</t>
  </si>
  <si>
    <t>hanna.pulaczewska@usz.edu.pl</t>
  </si>
  <si>
    <t>National Centre of Science, Cracow, Poland [2013/10/M/HS2/00535]</t>
  </si>
  <si>
    <t>National Centre of Science, Cracow, Poland</t>
  </si>
  <si>
    <t>The work was financed by National Centre of Science, Cracow, Poland, grant No. 2013/10/M/HS2/00535.</t>
  </si>
  <si>
    <t>DE GRUYTER POLAND SP Z O O</t>
  </si>
  <si>
    <t>BOGUMILA ZUGA 32A STR, 01-811 WARSAW, MAZOVIA, POLAND</t>
  </si>
  <si>
    <t>2300-9969</t>
  </si>
  <si>
    <t>OPEN LINGUIST</t>
  </si>
  <si>
    <t>Open Linguist.</t>
  </si>
  <si>
    <t>JUN 16</t>
  </si>
  <si>
    <t>10.1515/opli-2021-0019</t>
  </si>
  <si>
    <t>Linguistics</t>
  </si>
  <si>
    <t>SV4FT</t>
  </si>
  <si>
    <t>WOS:000663776900001</t>
  </si>
  <si>
    <t>Obojska, M</t>
  </si>
  <si>
    <t>Obojska, Maria</t>
  </si>
  <si>
    <t>What's in a name? Identity, indexicality and name-change in an immigrant context</t>
  </si>
  <si>
    <t>EUROPEAN JOURNAL OF APPLIED LINGUISTICS</t>
  </si>
  <si>
    <t>Identity; Indexicality; Poles in Norway; narrative</t>
  </si>
  <si>
    <t>AGENCY</t>
  </si>
  <si>
    <t>The present study explores the case of a transnational Polish family in Norway in which one of the care givers as well as the teenage son underwent a name change after their initial experiences of migration. Drawing on the audio-recorded interactions in the interview situation, the article investigates the identity constructions of the focal participant in his narrative about the name change. To this end, first, the indexicalities of the social identity category Pole as constructed in Norwegian media and the participants' accounts are outlined. Then, against this backdrop, the focal participant's identity claims as occasioned in the narrative on the name change are discursively analyzed. The analysis shows that the identity claims the focal participant makes aim at dissociating himself from the powerless, stigmatized position of a migrant, in which he was cast upon his arrival in Norway. Furthermore, the study suggests that migrant identity constructions need to be considered against the participants' lived experiences of migration, larger societal discourses and against participants' constructions of belonging to imagined communities.</t>
  </si>
  <si>
    <t>[Obojska, Maria] Univ Luxembourg, Inst Res Multilingualism, Fac Humanities Educ &amp; Social Sci, Ave Univ, L-4369 Belval, Luxembourg</t>
  </si>
  <si>
    <t>University of Luxembourg</t>
  </si>
  <si>
    <t>Obojska, M (corresponding author), Univ Luxembourg, Inst Res Multilingualism, Fac Humanities Educ &amp; Social Sci, Ave Univ, L-4369 Belval, Luxembourg.</t>
  </si>
  <si>
    <t>maria.obojska@uni.lu</t>
  </si>
  <si>
    <t>Obojska, Maria/0000-0003-1877-2829</t>
  </si>
  <si>
    <t>Research Council of Norway through its Centres of Excellence funding scheme [223265, 240725]; Fonds National de la Recherche Luxembourg through the CALIDIE project [PRIDE15/10921377/CALIDIE/Hu]</t>
  </si>
  <si>
    <t>Research Council of Norway through its Centres of Excellence funding scheme(Research Council of Norway); Fonds National de la Recherche Luxembourg through the CALIDIE project</t>
  </si>
  <si>
    <t>The writing of this paper was partly supported by the Research Council of Norway through its Centres of Excellence funding scheme, project number 223265 (MultiLing) and 240725 (MultiFam), as well as by Fonds National de la Recherche Luxembourg through the CALIDIE project PRIDE15/10921377/CALIDIE/Hu.</t>
  </si>
  <si>
    <t>WALTER DE GRUYTER GMBH</t>
  </si>
  <si>
    <t>BERLIN</t>
  </si>
  <si>
    <t>GENTHINER STRASSE 13, D-10785 BERLIN, GERMANY</t>
  </si>
  <si>
    <t>2192-9521</t>
  </si>
  <si>
    <t>2192-953X</t>
  </si>
  <si>
    <t>EUR J APPL LINGUIST</t>
  </si>
  <si>
    <t>Eur. J. Appl. Linguist.</t>
  </si>
  <si>
    <t>SEP</t>
  </si>
  <si>
    <t>SI</t>
  </si>
  <si>
    <t>10.1515/eujal-2020-0004</t>
  </si>
  <si>
    <t>NV8MB</t>
  </si>
  <si>
    <t>WOS:000574567300009</t>
  </si>
  <si>
    <t>Budnyk, O; Mazur, P; Kondur, O; Smoliuk, S; Palahniuk, M</t>
  </si>
  <si>
    <t>Budnyk, Olena; Mazur, Piotr; Kondur, Oksana; Smoliuk, Svitlana; Palahniuk, Mykhailo</t>
  </si>
  <si>
    <t>THE PROBLEM OF SPARE TIME OF TEENAGERS IN MOUNTAIN REGIONS OF POLAND AND UKRAINE</t>
  </si>
  <si>
    <t>REVISTA INCLUSIONES</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</si>
  <si>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</si>
  <si>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</si>
  <si>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</si>
  <si>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</si>
  <si>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</si>
  <si>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</si>
  <si>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</si>
  <si>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</si>
  <si>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EDITORIAL CUADERNOS SOFIA</t>
  </si>
  <si>
    <t>SANTIAGO</t>
  </si>
  <si>
    <t>MATUCANANA 700, SANTIAGO CENTRO, SANTIAGO, 00000, CHILE</t>
  </si>
  <si>
    <t>0719-4706</t>
  </si>
  <si>
    <t>REV INCL</t>
  </si>
  <si>
    <t>REV. INCL.</t>
  </si>
  <si>
    <t>JUL-SEP</t>
  </si>
  <si>
    <t>Humanities, Multidisciplinary</t>
  </si>
  <si>
    <t>Arts &amp; Humanities - Other Topics</t>
  </si>
  <si>
    <t>NT4XN</t>
  </si>
  <si>
    <t>WOS:000572945800040</t>
  </si>
  <si>
    <t>Pamula, N</t>
  </si>
  <si>
    <t>Pamula, Natalia</t>
  </si>
  <si>
    <t>Violent Inclusion: Disability and the Nation in Polish 1950s and 1960s Young Adult Literature</t>
  </si>
  <si>
    <t>EAST EUROPEAN POLITICS AND SOCIETIES</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</si>
  <si>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</si>
  <si>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</si>
  <si>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</si>
  <si>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</si>
  <si>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</si>
  <si>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</si>
  <si>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</si>
  <si>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</si>
  <si>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SAGE PUBLICATIONS INC</t>
  </si>
  <si>
    <t>THOUSAND OAKS</t>
  </si>
  <si>
    <t>2455 TELLER RD, THOUSAND OAKS, CA 91320 USA</t>
  </si>
  <si>
    <t>0888-3254</t>
  </si>
  <si>
    <t>1533-8371</t>
  </si>
  <si>
    <t>E EUR POLIT SOC</t>
  </si>
  <si>
    <t>East Eur. Polit. Soc.</t>
  </si>
  <si>
    <t>NOV</t>
  </si>
  <si>
    <t>10.1177/0888325419897787</t>
  </si>
  <si>
    <t>JUN 2020</t>
  </si>
  <si>
    <t>Area Studies; Political Science</t>
  </si>
  <si>
    <t>Social Science Citation Index (SSCI)</t>
  </si>
  <si>
    <t>Area Studies; Government &amp; Law</t>
  </si>
  <si>
    <t>OA7YY</t>
  </si>
  <si>
    <t>WOS:000539061200001</t>
  </si>
  <si>
    <t>Kietla, K</t>
  </si>
  <si>
    <t>Kietla, Karolina</t>
  </si>
  <si>
    <t>Productions of the vlogger Rezyser Zycia concerning the problems of Polish youth as an example of education via YouTube</t>
  </si>
  <si>
    <t>YouTube; Rezyser Zycia; youth problems; tough topics; content analysis; educational role of social media</t>
  </si>
  <si>
    <t>Nowadays, the role of social media in everyday life is growing systematically. It also applies to educational and pedagogical activities. One of such examples is Daniel Rusin, the YouTuber known on the web as the Rezyser Zycia. His films are played during lessons in schools, have millions of views and are often commented both on the internet and in traditional media. The purpose of the article is to show that new media can play an educational role, and the involvement of YouTubers, bloggers and artists of the young generation, popular among teenagers, can be a positive stimulus for reflection on values and a responsible social attitude. The author of the article first explains the role of social media in shaping public awareness and then explores this through an analysis of content selected from the Daniel Rusin channel published from February 2019 to February 2020 on YouTube, which deals with the problems of modern teenagers.</t>
  </si>
  <si>
    <t>[Kietla, Karolina] Uniwersytet Wroclawski, Wydziale Filologicznym, Wroclaw, Poland</t>
  </si>
  <si>
    <t>University of Wroclaw</t>
  </si>
  <si>
    <t>Kietla, K (corresponding author), Uniwersytet Wroclawski, Wydziale Filologicznym, Wroclaw, Poland.</t>
  </si>
  <si>
    <t>NZ0GS</t>
  </si>
  <si>
    <t>WOS:000576769600003</t>
  </si>
  <si>
    <t>Holc, J; Konradi, A</t>
  </si>
  <si>
    <t>Holc, Janine; Konradi, Amanda</t>
  </si>
  <si>
    <t>Polish Manhood in Transition: Anxieties of Neoliberal Masculinity in Robert Glinski's Czesc Tereska</t>
  </si>
  <si>
    <t>Tereska; film; gender; Poland; masculinity</t>
  </si>
  <si>
    <t>POLAND; LIFE</t>
  </si>
  <si>
    <t>Robert Glinski's post-communist film Czesc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Czesc Tereska can be seen as a narrative that delineates the specific effects of anxious masculinities on female-gendered agency and autonomy, but that is limited in its ability to fully work out those implications.</t>
  </si>
  <si>
    <t>[Holc, Janine] Loyola Univ, Dept Polit Sci, Baltimore, MD 21210 USA; [Konradi, Amanda] Loyola Univ, Dept Sociol, Baltimore, MD 21210 USA</t>
  </si>
  <si>
    <t>Loyola University Maryland; Loyola University Maryland</t>
  </si>
  <si>
    <t>Holc, J (corresponding author), Loyola Univ, Dept Polit Sci, Baltimore, MD 21210 USA.</t>
  </si>
  <si>
    <t>Holc, Janine/0000-0002-7286-900X</t>
  </si>
  <si>
    <t>AUG</t>
  </si>
  <si>
    <t>10.1177/0888325419891207</t>
  </si>
  <si>
    <t>DEC 2019</t>
  </si>
  <si>
    <t>ML3SP</t>
  </si>
  <si>
    <t>WOS:000503579800001</t>
  </si>
  <si>
    <t>Kozybska, M; Szpak, O; Kurpisz, J; Lebiecka, Z; Flaga-Gieruszynska, K; Samochowiec, J; Karakiewicz, B</t>
  </si>
  <si>
    <t>Kozybska, Marta; Szpak, Olga; Kurpisz, Jacek; Lebiecka, Zofia; Flaga-Gieruszynska, Kinga; Samochowiec, Jerzy; Karakiewicz, Beata</t>
  </si>
  <si>
    <t>Problematic Internet Use and health behaviors in adolescent residents of urban and rural areas in Poland - a cross-sectional study</t>
  </si>
  <si>
    <t>ARCHIVES OF PSYCHIATRY AND PSYCHOTHERAPY</t>
  </si>
  <si>
    <t>problematic Internet use; Internet addiction; health behavior</t>
  </si>
  <si>
    <t>LIFE-STYLE; ADDICTION; DISORDER; STUDENTS; SAMPLE; IMPULSIVITY; ASSOCIATION; DEPRESSION; PREVALENCE; CHINESE</t>
  </si>
  <si>
    <t>The aim of the study: This paper attempts to assess Internet addiction and health behaviors in Polish adolescent residents of urban and rural areas. Material and methods: 131 high school students, including 62 (47.3%) residents of rural and 69 (52.7%) residents of urban areas, completed the Polish adaptation of the Problematic Internet Use Test, the Health Behavior Inventory for children and adolescents, and a self-designed survey on the characteristics of Internet use. Results: 28.2% of respondents used the Internet for over 6 hours on school days, compared to 45.8% on noschool days. In total, high and very high risk of Internet addiction was recorded in 7.7% of respondents. Significantly higher PIU scores were reported in the residents of rural areas (p &lt;0.05). Most respondents exhibited positive health behaviors. Higher index of general health behaviors correlated with a stronger declared willingness to reduce online activity in favor of spending time outside the house. Discussion: Creating more opportunities for teenagers to spend time outdoors/away from home can contribute to their reduced online activity, and thus reduce the risk of PIU. Conclusions: Young people devote much of their time to Internet use, which is associated with their lesser engagement in health behaviors.</t>
  </si>
  <si>
    <t>[Kozybska, Marta; Flaga-Gieruszynska, Kinga] Pomeranian Med Univ, Dept Med Law, Social Med Chair, Szczecin, Poland; [Szpak, Olga] Pomeranian Med Univ, Social Med Chair, Student Sci Club, Szczecin, Poland; [Kurpisz, Jacek; Lebiecka, Zofia; Samochowiec, Jerzy] Pomeranian Med Univ, Dept &amp; Clin Psychiat, Szczecin, Poland; [Karakiewicz, Beata] Pomeranian Med Univ, Dept Social Med &amp; Publ Hlth, Social Med Chair, Szczecin, Poland</t>
  </si>
  <si>
    <t>Pomeranian Medical University; Pomeranian Medical University; Pomeranian Medical University; Pomeranian Medical University</t>
  </si>
  <si>
    <t>Kozybska, M (corresponding author), Pomeranian Med Univ, Dept Med Law, Social Med Chair, Szczecin, Poland.</t>
  </si>
  <si>
    <t>marta.kozybska@pum.edu.pl</t>
  </si>
  <si>
    <t>Samochowiec, Jerzy/G-8175-2014; Samochowiec, Jerzy/GMX-0900-2022; Kurpisz, Jacek B/I-3526-2014; Karakiewicz, Beata K/N-2083-2014; Kożybska, Marta/Q-3619-2019; Kożybska, Marta M.K./A-7881-2015</t>
  </si>
  <si>
    <t>Samochowiec, Jerzy/0000-0003-1438-583X; Samochowiec, Jerzy/0000-0003-1438-583X; Kurpisz, Jacek B/0000-0001-8357-2626; Karakiewicz, Beata K/0000-0001-6527-7287; Kożybska, Marta/0000-0002-9261-0548; Kożybska, Marta M.K./0000-0002-9261-0548</t>
  </si>
  <si>
    <t>Ministry of Science and Higher Education by the Faculty of Health Sciences, Pomeranian Medical University, Szczecin</t>
  </si>
  <si>
    <t>The research was carried out as part of the project of a young researcher, funded in 2018 by the Ministry of Science and Higher Education obtained by the Faculty of Health Sciences, Pomeranian Medical University, Szczecin.</t>
  </si>
  <si>
    <t>POLSKIE TOWARZYSTWO PSYCHIATRYCZNE-POLISH SOC PSYCHIATRY</t>
  </si>
  <si>
    <t>KRAKOW</t>
  </si>
  <si>
    <t>UL LENARTOWICZA 14, KRAKOW, 31138, POLAND</t>
  </si>
  <si>
    <t>1509-2046</t>
  </si>
  <si>
    <t>2083-828X</t>
  </si>
  <si>
    <t>ARCH PSYCHIATR PSYCH</t>
  </si>
  <si>
    <t>Arch. Psychiatr. Psychother.</t>
  </si>
  <si>
    <t>DEC</t>
  </si>
  <si>
    <t>10.12740/APP/112014</t>
  </si>
  <si>
    <t>Psychiatry</t>
  </si>
  <si>
    <t>JW5AJ</t>
  </si>
  <si>
    <t>WOS:000503064000010</t>
  </si>
  <si>
    <t>Luczynski, W; Lazarczyk, I; Szlachcikowska, I; Kiernozek, Z; Kaczmarek, A; Szylaj, O; Szadkowska, A; Jarosz-Chobot, P; Glowinska-Olszewska, B; Bossowski, A</t>
  </si>
  <si>
    <t>Luczynski, Wlodzimierz; Lazarczyk, Izabela; Szlachcikowska, Ilona; Kiernozek, Zaneta; Kaczmarek, Anna; Szylaj, Oliwia; Szadkowska, Agnieszka; Jarosz-Chobot, Przemyslawa; Glowinska-Olszewska, Barbara; Bossowski, Artur</t>
  </si>
  <si>
    <t>The Empowerment of Adolescents with Type 1 Diabetes Is Associated with Their Executive Functions</t>
  </si>
  <si>
    <t>BIOMED RESEARCH INTERNATIONAL</t>
  </si>
  <si>
    <t>POOR METABOLIC-CONTROL; PATIENT EMPOWERMENT; GLYCEMIC CONTROL; EDUCATION-PROGRAM; SELF-MANAGEMENT; ADHERENCE; PEOPLE; TEENAGERS; CHILDREN; SCALE</t>
  </si>
  <si>
    <t>Background. Adolescence is a difficult period for young people with type 1 diabetes mellitus (T1DM), both in psychological and clinical terms. Empowerment therapy may support these patients, provided they are ready to change and have adequate executive functions to facilitate this change. Therefore, we hypothesise that the readiness of adolescents with T1DM to change is related to clinical features and/or their executive functions. Methods. Using the Diabetes Empowerment Scale and the Behavioural Rating Inventory of Executive Function, we evaluated patients with T1DM duration of more than one year from three Polish diabetes centres of the PolPeDiab study group (N = 146). We related the data to features associated with disease and treatment and compared the results to those of adolescents without diabetes (N = 110). Results. We observed that adolescents with T1DM had a higher rate of abnormal results in executive function tests than their peers without diabetes (p &gt; 0.05). Diabetes empowerment in this group of patients decreased with disease duration (r = -0.25, p = 0.006) and increased with deteriorating metabolic control (HbA1c; r = 0.25, p = 0.006). The greater the deficiencies in executive functions among adolescents with T1DM, the greater their readiness to change. The relationship between executive functions and diabetes empowerment is partially gender-differentiated. Conclusions. To conclude, we propose individualized diabetes education in this group of patients based on the assessment of readiness to change and executive functions.</t>
  </si>
  <si>
    <t>[Luczynski, Wlodzimierz; Lazarczyk, Izabela; Glowinska-Olszewska, Barbara; Bossowski, Artur] Med Univ Bialystok, Dept Pediat, Endocrinol, Diabetol Cardiol Div, Waszyngtona 24, PL-15274 Bialystok, Poland; [Szlachcikowska, Ilona; Kiernozek, Zaneta] Med Univ Bialystok, Dept Pediat, Endocrinol, Students Sci Sect,Diabetol Cardiol Div, Waszyngtona 24, PL-15274 Bialystok, Poland; [Kaczmarek, Anna; Szadkowska, Agnieszka] Med Univ Lodz, Dept Pediat Oncol Hematol &amp; Diabetol, Sporna 36-50, PL-91738 Lodz, Poland; [Szylaj, Oliwia; Jarosz-Chobot, Przemyslawa] Silesian Med Univ Katowice, Dept Pediat Diabetol, Medykow 16, PL-40752 Katowice, Poland</t>
  </si>
  <si>
    <t>Medical University of Bialystok; Medical University of Bialystok; Medical University Lodz; Medical University Silesia</t>
  </si>
  <si>
    <t>Luczynski, W (corresponding author), Med Univ Bialystok, Dept Pediat, Endocrinol, Diabetol Cardiol Div, Waszyngtona 24, PL-15274 Bialystok, Poland.</t>
  </si>
  <si>
    <t>w.luczynski@wp.pl</t>
  </si>
  <si>
    <t>Chobot, przemyslawa Jarosz - Chobot Jarosz-/O-3203-2019; Szadkowska, Agnieszka/AHA-9351-2022; Bossowski, Artur/AAF-2127-2021; Glowinska-Olszewska, Barbara/AGV-5856-2022</t>
  </si>
  <si>
    <t>Glowinska-Olszewska, Barbara/0000-0002-6699-2503; Bossowski, Artur/0000-0002-6316-5342; Szadkowska, Agnieszka/0000-0002-8281-4408; Jarosz-Chobot, Przemyslawa/0000-0002-1120-0994</t>
  </si>
  <si>
    <t>Medical University of Bialystok, Poland [N/ST/ZB/18/002/1206]</t>
  </si>
  <si>
    <t>Medical University of Bialystok, Poland</t>
  </si>
  <si>
    <t>The study was fully funded by Medical University of Bialystok, Poland, grant number N/ST/ZB/18/002/1206.</t>
  </si>
  <si>
    <t>HINDAWI LTD</t>
  </si>
  <si>
    <t>LONDON</t>
  </si>
  <si>
    <t>ADAM HOUSE, 3RD FLR, 1 FITZROY SQ, LONDON, W1T 5HF, ENGLAND</t>
  </si>
  <si>
    <t>2314-6133</t>
  </si>
  <si>
    <t>2314-6141</t>
  </si>
  <si>
    <t>BIOMED RES INT</t>
  </si>
  <si>
    <t>Biomed Res. Int.</t>
  </si>
  <si>
    <t>10.1155/2019/5184682</t>
  </si>
  <si>
    <t>Biotechnology &amp; Applied Microbiology; Medicine, Research &amp; Experimental</t>
  </si>
  <si>
    <t>Science Citation Index Expanded (SCI-EXPANDED); Social Science Citation Index (SSCI)</t>
  </si>
  <si>
    <t>Biotechnology &amp; Applied Microbiology; Research &amp; Experimental Medicine</t>
  </si>
  <si>
    <t>IF9DU</t>
  </si>
  <si>
    <t>Green Published, gold</t>
  </si>
  <si>
    <t>WOS:000473393300001</t>
  </si>
  <si>
    <t>Klingemann, JI; Sieroslawski, J</t>
  </si>
  <si>
    <t>Klingemann, Justyna Iwona; Sieroslawski, Janusz</t>
  </si>
  <si>
    <t>SOCIAL MEDIA USE AMONG THE YOUTH. RESULTS OF THE EESPAD STUDY IN POLAND WITH REFERENCE TO OTHER EUROPEAN COUNTRIES</t>
  </si>
  <si>
    <t>ALKOHOLIZM I NARKOMANIA-ALCOHOLISM AND DRUG ADDICTION</t>
  </si>
  <si>
    <t>Poland; Social networks; Online games</t>
  </si>
  <si>
    <t>PROBLEMATIC INTERNET USE; COMPUTER USE; NETWORKING; ADDICTION; ADOLESCENTS; IMPACT; LIFE; FEAR</t>
  </si>
  <si>
    <t>Introduction: Polish ESPAD (European School Survey Project on Alcohol and Other Drugs) 2015 data on social media use among the youth are presented with reference to four other European countries (Greece, the Netherlands, Romania, and Sweden). Material and methods: Logistic regression was performed to explore the relation between intensity of social media use and active social life and satisfactory peer relationships. Multivariable analysis was performed to explore the prevalence of social media use by teenagers and perception of the risk regarding use of social media. Results: Every fourth Polish teenager spends more than three hours per day on social networking. Social networking is an activity chosen more often by girls than boys and this relation is clear in all studied countries, despite different prevalence rates. Analysis shows that social networking for an hour per day or more increases the probability of teenagers having an active social life. Online gaming is less popular and is mainly a male phenomenon. Moreover, online gaming for more than an hour per day decreases the probability of satisfactory social relationships with peers. Discussion: Social networking is one of the contemporary means of being together and despite spending time online, teenagers maintain an active social life and satisfactory peer relationships. Excessive online gaming seems to be a more risky phenomenon than social networking. It may lead to limited social life and unsatisfactory peer relations. Conclusions: Professionals involved in prevention and addition therapy should take into account different levels of risk related to different online activities and should not lose sight of the potential and possibilities that being online carries with it.</t>
  </si>
  <si>
    <t>[Klingemann, Justyna Iwona; Sieroslawski, Janusz] Inst Psychiat &amp; Neurol, Zaklad Badan Alkoholizmem &amp; Toksykomaniami, Ul Sobieskiego 9, PL-02957 Warsaw, Poland</t>
  </si>
  <si>
    <t>Institute of Psychiatry &amp; Neurology</t>
  </si>
  <si>
    <t>Klingemann, JI (corresponding author), Inst Psychiat &amp; Neurol, Zaklad Badan Alkoholizmem &amp; Toksykomaniami, Ul Sobieskiego 9, PL-02957 Warsaw, Poland.</t>
  </si>
  <si>
    <t>zulewska@ipin.edu.pl</t>
  </si>
  <si>
    <t>Klingemann, Justyna/AAB-5956-2021</t>
  </si>
  <si>
    <t>Klingemann, Justyna/0000-0002-8959-8517</t>
  </si>
  <si>
    <t>Ministry of Science and Higher Education, Core funding for statutory RD activities [501-002-15008/501-002-16008/501-002-117008]</t>
  </si>
  <si>
    <t>Ministry of Science and Higher Education, Core funding for statutory RD activities</t>
  </si>
  <si>
    <t>Ministry of Science and Higher Education, Core funding for statutory R&amp;D activities, no 501-002-15008/501-002-16008/501-002-117008</t>
  </si>
  <si>
    <t>INST PSYCHIATRY &amp; NEUROLOGY, DEPT STUDIES ALCOHOLISM</t>
  </si>
  <si>
    <t>AL SOBIESKIEGO 9, WARSAW, 02957, POLAND</t>
  </si>
  <si>
    <t>0867-4361</t>
  </si>
  <si>
    <t>1689-3530</t>
  </si>
  <si>
    <t>ALKOHOL NARKOM</t>
  </si>
  <si>
    <t>Alkohol. Narkom.</t>
  </si>
  <si>
    <t>10.5114/ain.2018.79942</t>
  </si>
  <si>
    <t>Substance Abuse</t>
  </si>
  <si>
    <t>HM6HD</t>
  </si>
  <si>
    <t>WOS:000459573900001</t>
  </si>
  <si>
    <t>Laskowska, A</t>
  </si>
  <si>
    <t>Laskowska, Anna</t>
  </si>
  <si>
    <t>Green banking as the prospective dimension of banking in Poland</t>
  </si>
  <si>
    <t>ECOLOGICAL QUESTIONS</t>
  </si>
  <si>
    <t>From a global perspective, we can observe a growing interest in environmental protection, also in the banking sector. Through the green banking sector, we can combine two essential benefits - for the economy and nature. The main objective of the paper is to characterise green banking in Poland. Moreover, the paper aims at analysing the representatives of this green trend, the motives of financial institutions and the environmental potential for the development of the sector. The presented study compares the involvement of two green banking representatives in the environmental protection (using descriptive and comparative methods and case study). Furthermore, the study predicts the development of this sector (using standardised expert interview). It should be emphasized that the business uses its green potential in the area. Ecological aspects are obviously being included in each institution's strategy and banks make profits from the implementation. Pro-ecological activity of banks can be cost-effective in a long-teen perspective. The competition in the domain of green banking is constantly growing. It will be increasingly expansive because experts predict the continuation of ecological development of Polish banks.</t>
  </si>
  <si>
    <t>[Laskowska, Anna] Nicolaus Copernicus Univ, Fac Econ Sci &amp; Management, Dept Financial Management, Gagarina 13a St, PL-87100 Torun, Poland</t>
  </si>
  <si>
    <t>Nicolaus Copernicus University</t>
  </si>
  <si>
    <t>Laskowska, A (corresponding author), Nicolaus Copernicus Univ, Fac Econ Sci &amp; Management, Dept Financial Management, Gagarina 13a St, PL-87100 Torun, Poland.</t>
  </si>
  <si>
    <t>annalaskowska@o2.pl</t>
  </si>
  <si>
    <t>WYDAWNICTWO UNIWERSYTETU MIKOLAJA KOPERNIKA</t>
  </si>
  <si>
    <t>TORUN</t>
  </si>
  <si>
    <t>UL. GAGARINA 39, TORUN, 87-100, POLAND</t>
  </si>
  <si>
    <t>1644-7298</t>
  </si>
  <si>
    <t>2083-5469</t>
  </si>
  <si>
    <t>ECOL QUEST</t>
  </si>
  <si>
    <t>Ecol. Quest.</t>
  </si>
  <si>
    <t>10.12775/EQ.2018.011</t>
  </si>
  <si>
    <t>Ecology</t>
  </si>
  <si>
    <t>Environmental Sciences &amp; Ecology</t>
  </si>
  <si>
    <t>GH4AZ</t>
  </si>
  <si>
    <t>WOS:000433346100012</t>
  </si>
  <si>
    <t>St-Blancat, CM; Zaltron, F</t>
  </si>
  <si>
    <t>St-Blancat, Chantal M.; Zaltron, Francesca</t>
  </si>
  <si>
    <t>'Making the most of it ... ': How young Romanians and Moroccans in northeastern Italy use resources from their social networks</t>
  </si>
  <si>
    <t>ETHNICITIES</t>
  </si>
  <si>
    <t>bonding and bridging social capital; Moroccans; Romanians; second generation; social networks; youths' agency</t>
  </si>
  <si>
    <t>RECENT POLISH MIGRANTS; 2ND-GENERATION; MIGRATION; ETHNICITY; STRATEGIES; FAMILIES; CHILDREN; GENDER; LIVES; ISLAM</t>
  </si>
  <si>
    <t>The integration of young immigrants is a key issue in European societies. The article examines how Moroccan and Romanian youths employ their family social networks to move beyond them to get access to other available resources in their context of migration. We find that youths evaluate families as their main source of social capital. But how do they combine family and kinship resources to build new networks? The study draws on 57 in-depth interviews with teenagers from secondary schools in the Veneto Region, a paradigmatic area for the increasing ethnic pluralization of Italian society. Moving beyond the usual understandings of social capital and social networks we focus first on the relationship between bonding and bridging, in particular the distinction between horizontal and vertical bridging among migrants. Then attention is paid to the agency of youths, stressing their social competence to overcome initial difficulties such as gender inequalities or the limits of bonding solidarity.</t>
  </si>
  <si>
    <t>[St-Blancat, Chantal M.] Univ Padua, I-35123 Padua, Italy; [Zaltron, Francesca] Univ Piemonte Orientale, Novara, Italy</t>
  </si>
  <si>
    <t>University of Padua; University of Eastern Piedmont Amedeo Avogadro</t>
  </si>
  <si>
    <t>St-Blancat, CM (corresponding author), Univ Padua, Dept Philosophy Sociol Educ &amp; Appl Psychol FISPPA, Palazzo Cesarotti,Via Cesarotti 10-12, I-35123 Padua, Italy.</t>
  </si>
  <si>
    <t>chantal.saint-blancat@unipd.it</t>
  </si>
  <si>
    <t>SAGE PUBLICATIONS LTD</t>
  </si>
  <si>
    <t>1 OLIVERS YARD, 55 CITY ROAD, LONDON EC1Y 1SP, ENGLAND</t>
  </si>
  <si>
    <t>1468-7968</t>
  </si>
  <si>
    <t>1741-2706</t>
  </si>
  <si>
    <t>Ethnicities</t>
  </si>
  <si>
    <t>10.1177/1468796812472148</t>
  </si>
  <si>
    <t>Ethnic Studies</t>
  </si>
  <si>
    <t>254UX</t>
  </si>
  <si>
    <t>WOS:000327194800007</t>
  </si>
  <si>
    <t>Kijonka-Niezabitowska, J</t>
  </si>
  <si>
    <t>Kijonka-Niezabitowska, Justyna</t>
  </si>
  <si>
    <t>The Problems of Silesian Nationality and Identity - Dilemmas and Choices</t>
  </si>
  <si>
    <t>STUDIA SOCJOLOGICZNE</t>
  </si>
  <si>
    <t>Silesian identity; Silesian nationality; regionalism; Polish census of 2002; Silesian Autonomy Movement (Ruch Autonomii Slaska)</t>
  </si>
  <si>
    <t>The aim of this paper is to outline one of the most significant sociological problems in Silesia - the problem of Silesian identity, nationality and regionalism. At the beginning of the article a brief examination of the historical evolution and development of Silesian identity from 19th century till nowadays is presented and discussed. The second part of this paper refers to research on Silesian identity. Current research on teenagers in Silesian Voivodeship conducted in 2008 is also reported. The results of research done after the Polish census of 2002 are significant, because they show the dynamics of Silesian identity and the phenomenon of mixed identities and Silesian nationality. The said research on teenagers is also important as it can contribute to predicting the results of the next Polish census.</t>
  </si>
  <si>
    <t>Uniwersytet Slaski, Inst Socjol, Katowice, Poland</t>
  </si>
  <si>
    <t>University of Silesia in Katowice</t>
  </si>
  <si>
    <t>Kijonka-Niezabitowska, J (corresponding author), Uniwersytet Slaski, Inst Socjol, Katowice, Poland.</t>
  </si>
  <si>
    <t>justyna.kijonka-niezabitowska@us.edu.pl</t>
  </si>
  <si>
    <t>POLSKA AKAD NAUK, INST FILOZ SOCJOL</t>
  </si>
  <si>
    <t>UL NOWY SWIAT 72, WARSAW, 00-330, POLAND</t>
  </si>
  <si>
    <t>0039-3371</t>
  </si>
  <si>
    <t>STUD SOCJOLOGICZNE</t>
  </si>
  <si>
    <t>Stud. Socjol.</t>
  </si>
  <si>
    <t>Sociology</t>
  </si>
  <si>
    <t>V23ML</t>
  </si>
  <si>
    <t>WOS:000208346800005</t>
  </si>
  <si>
    <t>Lam, WSE; Rosario-Ramos, E</t>
  </si>
  <si>
    <t>Lam, Wan Shun Eva; Rosario-Ramos, Enid</t>
  </si>
  <si>
    <t>Multilingual literacies in transnational digitally mediated contexts: an exploratory study of immigrant teens in the United States</t>
  </si>
  <si>
    <t>LANGUAGE AND EDUCATION</t>
  </si>
  <si>
    <t>adolescents; cultural diversity; digital literacy; language minority students; minority language; multilingual education</t>
  </si>
  <si>
    <t>PERSPECTIVE; MIGRATION; POLISH</t>
  </si>
  <si>
    <t>This study explores the literacy practices that are involved in transnational social and information networking among youths of immigrant backgrounds in the United States. In particular, it investigates the ways in which young migrants of diverse national origins in the United States are utilising digital media to organise social relationships with friends and families, and engage with news and media products across the United States and their native countries. Based on results of interviews with 35 adolescents of diverse national origins, and survey data with a larger group of youths, this paper shows that digital media have become major tools and avenues for these young people to maintain and develop relations with people, media, and events across territorial boundaries. Within their digital networks, the youths mobilise multiple languages to conduct interpersonal relationships and seek out ideas and information from various sources in their 'home' and 'host' societies, and sometimes across a larger diaspora. We suggest that such literacy practices of a transnational scope provide a basis for re-assessing our understanding of multilingualism as both community and transnational resources and envisioning societal education that recognises and leverages such transnational resources in the literacy education of our young people.</t>
  </si>
  <si>
    <t>[Lam, Wan Shun Eva; Rosario-Ramos, Enid] Northwestern Univ, Sch Educ &amp; Social Policy, Evanston, IL 60208 USA</t>
  </si>
  <si>
    <t>Northwestern University</t>
  </si>
  <si>
    <t>Lam, WSE (corresponding author), Northwestern Univ, Sch Educ &amp; Social Policy, Evanston, IL 60208 USA.</t>
  </si>
  <si>
    <t>evalam@northwestern.edu</t>
  </si>
  <si>
    <t>Rosario-Ramos, Enid M/0000-0001-9723-3262</t>
  </si>
  <si>
    <t>ROUTLEDGE JOURNALS, TAYLOR &amp; FRANCIS LTD</t>
  </si>
  <si>
    <t>ABINGDON</t>
  </si>
  <si>
    <t>2-4 PARK SQUARE, MILTON PARK, ABINGDON OX14 4RN, OXON, ENGLAND</t>
  </si>
  <si>
    <t>0950-0782</t>
  </si>
  <si>
    <t>1747-7581</t>
  </si>
  <si>
    <t>LANG EDUC-UK</t>
  </si>
  <si>
    <t>Lang. Educ.</t>
  </si>
  <si>
    <t>10.1080/09500780802152929</t>
  </si>
  <si>
    <t>Education &amp; Educational Research; Linguistics; Language &amp; Linguistics</t>
  </si>
  <si>
    <t>Social Science Citation Index (SSCI); Arts &amp; Humanities Citation Index (A&amp;HCI)</t>
  </si>
  <si>
    <t>Education &amp; Educational Research; Linguistics</t>
  </si>
  <si>
    <t>652RZ</t>
  </si>
  <si>
    <t>WOS:000282028900005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</si>
</sst>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48</v>
      </c>
      <c r="AH2">
        <v>0</v>
      </c>
      <c r="AI2">
        <v>0</v>
      </c>
      <c r="AJ2">
        <v>3</v>
      </c>
      <c r="AK2">
        <v>3</v>
      </c>
      <c r="AL2" t="s">
        <v>88</v>
      </c>
      <c r="AM2" t="s">
        <v>89</v>
      </c>
      <c r="AN2" t="s">
        <v>90</v>
      </c>
      <c r="AO2" t="s">
        <v>74</v>
      </c>
      <c r="AP2" t="s">
        <v>91</v>
      </c>
      <c r="AQ2" t="s">
        <v>74</v>
      </c>
      <c r="AR2" t="s">
        <v>92</v>
      </c>
      <c r="AS2" t="s">
        <v>93</v>
      </c>
      <c r="AT2" t="s">
        <v>94</v>
      </c>
      <c r="AU2">
        <v>2023</v>
      </c>
      <c r="AV2">
        <v>13</v>
      </c>
      <c r="AW2">
        <v>4</v>
      </c>
      <c r="AX2" t="s">
        <v>74</v>
      </c>
      <c r="AY2" t="s">
        <v>74</v>
      </c>
      <c r="AZ2" t="s">
        <v>74</v>
      </c>
      <c r="BA2" t="s">
        <v>74</v>
      </c>
      <c r="BB2" t="s">
        <v>74</v>
      </c>
      <c r="BC2" t="s">
        <v>74</v>
      </c>
      <c r="BD2">
        <v>368</v>
      </c>
      <c r="BE2" t="s">
        <v>95</v>
      </c>
      <c r="BF2" t="str">
        <f>HYPERLINK("http://dx.doi.org/10.3390/educsci13040368","http://dx.doi.org/10.3390/educsci13040368")</f>
        <v>http://dx.doi.org/10.3390/educsci13040368</v>
      </c>
      <c r="BG2" t="s">
        <v>74</v>
      </c>
      <c r="BH2" t="s">
        <v>74</v>
      </c>
      <c r="BI2">
        <v>14</v>
      </c>
      <c r="BJ2" t="s">
        <v>96</v>
      </c>
      <c r="BK2" t="s">
        <v>97</v>
      </c>
      <c r="BL2" t="s">
        <v>96</v>
      </c>
      <c r="BM2" t="s">
        <v>98</v>
      </c>
      <c r="BN2" t="s">
        <v>74</v>
      </c>
      <c r="BO2" t="s">
        <v>99</v>
      </c>
      <c r="BP2" t="s">
        <v>74</v>
      </c>
      <c r="BQ2" t="s">
        <v>74</v>
      </c>
      <c r="BR2" t="s">
        <v>100</v>
      </c>
      <c r="BS2" t="s">
        <v>101</v>
      </c>
      <c r="BT2" t="str">
        <f>HYPERLINK("https%3A%2F%2Fwww.webofscience.com%2Fwos%2Fwoscc%2Ffull-record%2FWOS:000983122000001","View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106</v>
      </c>
      <c r="O3" t="s">
        <v>74</v>
      </c>
      <c r="P3" t="s">
        <v>74</v>
      </c>
      <c r="Q3" t="s">
        <v>74</v>
      </c>
      <c r="R3" t="s">
        <v>74</v>
      </c>
      <c r="S3" t="s">
        <v>74</v>
      </c>
      <c r="T3" t="s">
        <v>107</v>
      </c>
      <c r="U3" t="s">
        <v>74</v>
      </c>
      <c r="V3" t="s">
        <v>108</v>
      </c>
      <c r="W3" t="s">
        <v>109</v>
      </c>
      <c r="X3" t="s">
        <v>110</v>
      </c>
      <c r="Y3" t="s">
        <v>111</v>
      </c>
      <c r="Z3" t="s">
        <v>112</v>
      </c>
      <c r="AA3" t="s">
        <v>74</v>
      </c>
      <c r="AB3" t="s">
        <v>113</v>
      </c>
      <c r="AC3" t="s">
        <v>74</v>
      </c>
      <c r="AD3" t="s">
        <v>74</v>
      </c>
      <c r="AE3" t="s">
        <v>74</v>
      </c>
      <c r="AF3" t="s">
        <v>74</v>
      </c>
      <c r="AG3">
        <v>75</v>
      </c>
      <c r="AH3">
        <v>0</v>
      </c>
      <c r="AI3">
        <v>0</v>
      </c>
      <c r="AJ3">
        <v>2</v>
      </c>
      <c r="AK3">
        <v>5</v>
      </c>
      <c r="AL3" t="s">
        <v>114</v>
      </c>
      <c r="AM3" t="s">
        <v>115</v>
      </c>
      <c r="AN3" t="s">
        <v>116</v>
      </c>
      <c r="AO3" t="s">
        <v>117</v>
      </c>
      <c r="AP3" t="s">
        <v>118</v>
      </c>
      <c r="AQ3" t="s">
        <v>74</v>
      </c>
      <c r="AR3" t="s">
        <v>119</v>
      </c>
      <c r="AS3" t="s">
        <v>120</v>
      </c>
      <c r="AT3" t="s">
        <v>121</v>
      </c>
      <c r="AU3">
        <v>2022</v>
      </c>
      <c r="AV3" t="s">
        <v>74</v>
      </c>
      <c r="AW3" t="s">
        <v>74</v>
      </c>
      <c r="AX3" t="s">
        <v>74</v>
      </c>
      <c r="AY3" t="s">
        <v>74</v>
      </c>
      <c r="AZ3" t="s">
        <v>74</v>
      </c>
      <c r="BA3" t="s">
        <v>74</v>
      </c>
      <c r="BB3" t="s">
        <v>74</v>
      </c>
      <c r="BC3" t="s">
        <v>74</v>
      </c>
      <c r="BD3" t="s">
        <v>74</v>
      </c>
      <c r="BE3" t="s">
        <v>122</v>
      </c>
      <c r="BF3" t="str">
        <f>HYPERLINK("http://dx.doi.org/10.1007/s11196-022-09934-1","http://dx.doi.org/10.1007/s11196-022-09934-1")</f>
        <v>http://dx.doi.org/10.1007/s11196-022-09934-1</v>
      </c>
      <c r="BG3" t="s">
        <v>74</v>
      </c>
      <c r="BH3" t="s">
        <v>123</v>
      </c>
      <c r="BI3">
        <v>30</v>
      </c>
      <c r="BJ3" t="s">
        <v>124</v>
      </c>
      <c r="BK3" t="s">
        <v>97</v>
      </c>
      <c r="BL3" t="s">
        <v>125</v>
      </c>
      <c r="BM3" t="s">
        <v>126</v>
      </c>
      <c r="BN3" t="s">
        <v>74</v>
      </c>
      <c r="BO3" t="s">
        <v>127</v>
      </c>
      <c r="BP3" t="s">
        <v>74</v>
      </c>
      <c r="BQ3" t="s">
        <v>74</v>
      </c>
      <c r="BR3" t="s">
        <v>100</v>
      </c>
      <c r="BS3" t="s">
        <v>128</v>
      </c>
      <c r="BT3" t="str">
        <f>HYPERLINK("https%3A%2F%2Fwww.webofscience.com%2Fwos%2Fwoscc%2Ffull-record%2FWOS:000878030200002","View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74</v>
      </c>
      <c r="U4" t="s">
        <v>74</v>
      </c>
      <c r="V4" t="s">
        <v>133</v>
      </c>
      <c r="W4" t="s">
        <v>134</v>
      </c>
      <c r="X4" t="s">
        <v>135</v>
      </c>
      <c r="Y4" t="s">
        <v>136</v>
      </c>
      <c r="Z4" t="s">
        <v>74</v>
      </c>
      <c r="AA4" t="s">
        <v>74</v>
      </c>
      <c r="AB4" t="s">
        <v>74</v>
      </c>
      <c r="AC4" t="s">
        <v>74</v>
      </c>
      <c r="AD4" t="s">
        <v>74</v>
      </c>
      <c r="AE4" t="s">
        <v>74</v>
      </c>
      <c r="AF4" t="s">
        <v>74</v>
      </c>
      <c r="AG4">
        <v>31</v>
      </c>
      <c r="AH4">
        <v>0</v>
      </c>
      <c r="AI4">
        <v>0</v>
      </c>
      <c r="AJ4">
        <v>0</v>
      </c>
      <c r="AK4">
        <v>0</v>
      </c>
      <c r="AL4" t="s">
        <v>137</v>
      </c>
      <c r="AM4" t="s">
        <v>138</v>
      </c>
      <c r="AN4" t="s">
        <v>139</v>
      </c>
      <c r="AO4" t="s">
        <v>140</v>
      </c>
      <c r="AP4" t="s">
        <v>141</v>
      </c>
      <c r="AQ4" t="s">
        <v>74</v>
      </c>
      <c r="AR4" t="s">
        <v>142</v>
      </c>
      <c r="AS4" t="s">
        <v>143</v>
      </c>
      <c r="AT4" t="s">
        <v>74</v>
      </c>
      <c r="AU4">
        <v>2022</v>
      </c>
      <c r="AV4">
        <v>60</v>
      </c>
      <c r="AW4">
        <v>1</v>
      </c>
      <c r="AX4" t="s">
        <v>74</v>
      </c>
      <c r="AY4" t="s">
        <v>74</v>
      </c>
      <c r="AZ4" t="s">
        <v>74</v>
      </c>
      <c r="BA4" t="s">
        <v>74</v>
      </c>
      <c r="BB4">
        <v>4</v>
      </c>
      <c r="BC4">
        <v>15</v>
      </c>
      <c r="BD4" t="s">
        <v>74</v>
      </c>
      <c r="BE4" t="s">
        <v>144</v>
      </c>
      <c r="BF4" t="str">
        <f>HYPERLINK("http://dx.doi.org/10.1353/bkb.2022.0001","http://dx.doi.org/10.1353/bkb.2022.0001")</f>
        <v>http://dx.doi.org/10.1353/bkb.2022.0001</v>
      </c>
      <c r="BG4" t="s">
        <v>74</v>
      </c>
      <c r="BH4" t="s">
        <v>74</v>
      </c>
      <c r="BI4">
        <v>13</v>
      </c>
      <c r="BJ4" t="s">
        <v>145</v>
      </c>
      <c r="BK4" t="s">
        <v>97</v>
      </c>
      <c r="BL4" t="s">
        <v>145</v>
      </c>
      <c r="BM4" t="s">
        <v>146</v>
      </c>
      <c r="BN4" t="s">
        <v>74</v>
      </c>
      <c r="BO4" t="s">
        <v>74</v>
      </c>
      <c r="BP4" t="s">
        <v>74</v>
      </c>
      <c r="BQ4" t="s">
        <v>74</v>
      </c>
      <c r="BR4" t="s">
        <v>100</v>
      </c>
      <c r="BS4" t="s">
        <v>147</v>
      </c>
      <c r="BT4" t="str">
        <f>HYPERLINK("https%3A%2F%2Fwww.webofscience.com%2Fwos%2Fwoscc%2Ffull-record%2FWOS:000809436600003","View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152</v>
      </c>
      <c r="N5" t="s">
        <v>79</v>
      </c>
      <c r="O5" t="s">
        <v>74</v>
      </c>
      <c r="P5" t="s">
        <v>74</v>
      </c>
      <c r="Q5" t="s">
        <v>74</v>
      </c>
      <c r="R5" t="s">
        <v>74</v>
      </c>
      <c r="S5" t="s">
        <v>74</v>
      </c>
      <c r="T5" t="s">
        <v>153</v>
      </c>
      <c r="U5" t="s">
        <v>74</v>
      </c>
      <c r="V5" t="s">
        <v>154</v>
      </c>
      <c r="W5" t="s">
        <v>155</v>
      </c>
      <c r="X5" t="s">
        <v>156</v>
      </c>
      <c r="Y5" t="s">
        <v>157</v>
      </c>
      <c r="Z5" t="s">
        <v>74</v>
      </c>
      <c r="AA5" t="s">
        <v>74</v>
      </c>
      <c r="AB5" t="s">
        <v>158</v>
      </c>
      <c r="AC5" t="s">
        <v>74</v>
      </c>
      <c r="AD5" t="s">
        <v>74</v>
      </c>
      <c r="AE5" t="s">
        <v>74</v>
      </c>
      <c r="AF5" t="s">
        <v>74</v>
      </c>
      <c r="AG5">
        <v>29</v>
      </c>
      <c r="AH5">
        <v>0</v>
      </c>
      <c r="AI5">
        <v>0</v>
      </c>
      <c r="AJ5">
        <v>1</v>
      </c>
      <c r="AK5">
        <v>2</v>
      </c>
      <c r="AL5" t="s">
        <v>159</v>
      </c>
      <c r="AM5" t="s">
        <v>160</v>
      </c>
      <c r="AN5" t="s">
        <v>161</v>
      </c>
      <c r="AO5" t="s">
        <v>162</v>
      </c>
      <c r="AP5" t="s">
        <v>163</v>
      </c>
      <c r="AQ5" t="s">
        <v>74</v>
      </c>
      <c r="AR5" t="s">
        <v>151</v>
      </c>
      <c r="AS5" t="s">
        <v>164</v>
      </c>
      <c r="AT5" t="s">
        <v>74</v>
      </c>
      <c r="AU5">
        <v>2022</v>
      </c>
      <c r="AV5" t="s">
        <v>74</v>
      </c>
      <c r="AW5">
        <v>5</v>
      </c>
      <c r="AX5" t="s">
        <v>74</v>
      </c>
      <c r="AY5" t="s">
        <v>74</v>
      </c>
      <c r="AZ5" t="s">
        <v>74</v>
      </c>
      <c r="BA5" t="s">
        <v>74</v>
      </c>
      <c r="BB5">
        <v>86</v>
      </c>
      <c r="BC5">
        <v>94</v>
      </c>
      <c r="BD5" t="s">
        <v>74</v>
      </c>
      <c r="BE5" t="s">
        <v>165</v>
      </c>
      <c r="BF5" t="str">
        <f>HYPERLINK("http://dx.doi.org/10.15219/em97.1589","http://dx.doi.org/10.15219/em97.1589")</f>
        <v>http://dx.doi.org/10.15219/em97.1589</v>
      </c>
      <c r="BG5" t="s">
        <v>74</v>
      </c>
      <c r="BH5" t="s">
        <v>74</v>
      </c>
      <c r="BI5">
        <v>10</v>
      </c>
      <c r="BJ5" t="s">
        <v>96</v>
      </c>
      <c r="BK5" t="s">
        <v>97</v>
      </c>
      <c r="BL5" t="s">
        <v>96</v>
      </c>
      <c r="BM5" t="s">
        <v>166</v>
      </c>
      <c r="BN5" t="s">
        <v>74</v>
      </c>
      <c r="BO5" t="s">
        <v>167</v>
      </c>
      <c r="BP5" t="s">
        <v>74</v>
      </c>
      <c r="BQ5" t="s">
        <v>74</v>
      </c>
      <c r="BR5" t="s">
        <v>100</v>
      </c>
      <c r="BS5" t="s">
        <v>168</v>
      </c>
      <c r="BT5" t="str">
        <f>HYPERLINK("https%3A%2F%2Fwww.webofscience.com%2Fwos%2Fwoscc%2Ffull-record%2FWOS:000930939900009","View Full Record in Web of Science")</f>
        <v>View Full Record in Web of Science</v>
      </c>
    </row>
    <row r="6" spans="1:72" x14ac:dyDescent="0.25">
      <c r="A6" t="s">
        <v>72</v>
      </c>
      <c r="B6" t="s">
        <v>169</v>
      </c>
      <c r="C6" t="s">
        <v>74</v>
      </c>
      <c r="D6" t="s">
        <v>74</v>
      </c>
      <c r="E6" t="s">
        <v>74</v>
      </c>
      <c r="F6" t="s">
        <v>170</v>
      </c>
      <c r="G6" t="s">
        <v>74</v>
      </c>
      <c r="H6" t="s">
        <v>74</v>
      </c>
      <c r="I6" t="s">
        <v>171</v>
      </c>
      <c r="J6" t="s">
        <v>132</v>
      </c>
      <c r="K6" t="s">
        <v>74</v>
      </c>
      <c r="L6" t="s">
        <v>74</v>
      </c>
      <c r="M6" t="s">
        <v>78</v>
      </c>
      <c r="N6" t="s">
        <v>79</v>
      </c>
      <c r="O6" t="s">
        <v>74</v>
      </c>
      <c r="P6" t="s">
        <v>74</v>
      </c>
      <c r="Q6" t="s">
        <v>74</v>
      </c>
      <c r="R6" t="s">
        <v>74</v>
      </c>
      <c r="S6" t="s">
        <v>74</v>
      </c>
      <c r="T6" t="s">
        <v>74</v>
      </c>
      <c r="U6" t="s">
        <v>74</v>
      </c>
      <c r="V6" t="s">
        <v>172</v>
      </c>
      <c r="W6" t="s">
        <v>173</v>
      </c>
      <c r="X6" t="s">
        <v>174</v>
      </c>
      <c r="Y6" t="s">
        <v>175</v>
      </c>
      <c r="Z6" t="s">
        <v>74</v>
      </c>
      <c r="AA6" t="s">
        <v>74</v>
      </c>
      <c r="AB6" t="s">
        <v>176</v>
      </c>
      <c r="AC6" t="s">
        <v>74</v>
      </c>
      <c r="AD6" t="s">
        <v>74</v>
      </c>
      <c r="AE6" t="s">
        <v>74</v>
      </c>
      <c r="AF6" t="s">
        <v>74</v>
      </c>
      <c r="AG6">
        <v>12</v>
      </c>
      <c r="AH6">
        <v>0</v>
      </c>
      <c r="AI6">
        <v>0</v>
      </c>
      <c r="AJ6">
        <v>0</v>
      </c>
      <c r="AK6">
        <v>0</v>
      </c>
      <c r="AL6" t="s">
        <v>137</v>
      </c>
      <c r="AM6" t="s">
        <v>138</v>
      </c>
      <c r="AN6" t="s">
        <v>139</v>
      </c>
      <c r="AO6" t="s">
        <v>140</v>
      </c>
      <c r="AP6" t="s">
        <v>141</v>
      </c>
      <c r="AQ6" t="s">
        <v>74</v>
      </c>
      <c r="AR6" t="s">
        <v>142</v>
      </c>
      <c r="AS6" t="s">
        <v>143</v>
      </c>
      <c r="AT6" t="s">
        <v>74</v>
      </c>
      <c r="AU6">
        <v>2022</v>
      </c>
      <c r="AV6">
        <v>60</v>
      </c>
      <c r="AW6">
        <v>1</v>
      </c>
      <c r="AX6" t="s">
        <v>74</v>
      </c>
      <c r="AY6" t="s">
        <v>74</v>
      </c>
      <c r="AZ6" t="s">
        <v>74</v>
      </c>
      <c r="BA6" t="s">
        <v>74</v>
      </c>
      <c r="BB6">
        <v>86</v>
      </c>
      <c r="BC6">
        <v>91</v>
      </c>
      <c r="BD6" t="s">
        <v>74</v>
      </c>
      <c r="BE6" t="s">
        <v>177</v>
      </c>
      <c r="BF6" t="str">
        <f>HYPERLINK("http://dx.doi.org/10.1353/bkb.2022.0008","http://dx.doi.org/10.1353/bkb.2022.0008")</f>
        <v>http://dx.doi.org/10.1353/bkb.2022.0008</v>
      </c>
      <c r="BG6" t="s">
        <v>74</v>
      </c>
      <c r="BH6" t="s">
        <v>74</v>
      </c>
      <c r="BI6">
        <v>7</v>
      </c>
      <c r="BJ6" t="s">
        <v>145</v>
      </c>
      <c r="BK6" t="s">
        <v>97</v>
      </c>
      <c r="BL6" t="s">
        <v>145</v>
      </c>
      <c r="BM6" t="s">
        <v>146</v>
      </c>
      <c r="BN6" t="s">
        <v>74</v>
      </c>
      <c r="BO6" t="s">
        <v>74</v>
      </c>
      <c r="BP6" t="s">
        <v>74</v>
      </c>
      <c r="BQ6" t="s">
        <v>74</v>
      </c>
      <c r="BR6" t="s">
        <v>100</v>
      </c>
      <c r="BS6" t="s">
        <v>178</v>
      </c>
      <c r="BT6" t="str">
        <f>HYPERLINK("https%3A%2F%2Fwww.webofscience.com%2Fwos%2Fwoscc%2Ffull-record%2FWOS:000809436600010","View Full Record in Web of Science")</f>
        <v>View Full Record in Web of Science</v>
      </c>
    </row>
    <row r="7" spans="1:72" x14ac:dyDescent="0.25">
      <c r="A7" t="s">
        <v>72</v>
      </c>
      <c r="B7" t="s">
        <v>179</v>
      </c>
      <c r="C7" t="s">
        <v>74</v>
      </c>
      <c r="D7" t="s">
        <v>74</v>
      </c>
      <c r="E7" t="s">
        <v>74</v>
      </c>
      <c r="F7" t="s">
        <v>180</v>
      </c>
      <c r="G7" t="s">
        <v>74</v>
      </c>
      <c r="H7" t="s">
        <v>74</v>
      </c>
      <c r="I7" t="s">
        <v>181</v>
      </c>
      <c r="J7" t="s">
        <v>182</v>
      </c>
      <c r="K7" t="s">
        <v>74</v>
      </c>
      <c r="L7" t="s">
        <v>74</v>
      </c>
      <c r="M7" t="s">
        <v>78</v>
      </c>
      <c r="N7" t="s">
        <v>79</v>
      </c>
      <c r="O7" t="s">
        <v>74</v>
      </c>
      <c r="P7" t="s">
        <v>74</v>
      </c>
      <c r="Q7" t="s">
        <v>74</v>
      </c>
      <c r="R7" t="s">
        <v>74</v>
      </c>
      <c r="S7" t="s">
        <v>74</v>
      </c>
      <c r="T7" t="s">
        <v>183</v>
      </c>
      <c r="U7" t="s">
        <v>184</v>
      </c>
      <c r="V7" t="s">
        <v>185</v>
      </c>
      <c r="W7" t="s">
        <v>186</v>
      </c>
      <c r="X7" t="s">
        <v>187</v>
      </c>
      <c r="Y7" t="s">
        <v>188</v>
      </c>
      <c r="Z7" t="s">
        <v>189</v>
      </c>
      <c r="AA7" t="s">
        <v>74</v>
      </c>
      <c r="AB7" t="s">
        <v>74</v>
      </c>
      <c r="AC7" t="s">
        <v>190</v>
      </c>
      <c r="AD7" t="s">
        <v>191</v>
      </c>
      <c r="AE7" t="s">
        <v>192</v>
      </c>
      <c r="AF7" t="s">
        <v>74</v>
      </c>
      <c r="AG7">
        <v>34</v>
      </c>
      <c r="AH7">
        <v>4</v>
      </c>
      <c r="AI7">
        <v>4</v>
      </c>
      <c r="AJ7">
        <v>0</v>
      </c>
      <c r="AK7">
        <v>3</v>
      </c>
      <c r="AL7" t="s">
        <v>193</v>
      </c>
      <c r="AM7" t="s">
        <v>160</v>
      </c>
      <c r="AN7" t="s">
        <v>194</v>
      </c>
      <c r="AO7" t="s">
        <v>195</v>
      </c>
      <c r="AP7" t="s">
        <v>74</v>
      </c>
      <c r="AQ7" t="s">
        <v>74</v>
      </c>
      <c r="AR7" t="s">
        <v>196</v>
      </c>
      <c r="AS7" t="s">
        <v>197</v>
      </c>
      <c r="AT7" t="s">
        <v>198</v>
      </c>
      <c r="AU7">
        <v>2021</v>
      </c>
      <c r="AV7">
        <v>7</v>
      </c>
      <c r="AW7">
        <v>1</v>
      </c>
      <c r="AX7" t="s">
        <v>74</v>
      </c>
      <c r="AY7" t="s">
        <v>74</v>
      </c>
      <c r="AZ7" t="s">
        <v>74</v>
      </c>
      <c r="BA7" t="s">
        <v>74</v>
      </c>
      <c r="BB7">
        <v>301</v>
      </c>
      <c r="BC7">
        <v>315</v>
      </c>
      <c r="BD7" t="s">
        <v>74</v>
      </c>
      <c r="BE7" t="s">
        <v>199</v>
      </c>
      <c r="BF7" t="str">
        <f>HYPERLINK("http://dx.doi.org/10.1515/opli-2021-0019","http://dx.doi.org/10.1515/opli-2021-0019")</f>
        <v>http://dx.doi.org/10.1515/opli-2021-0019</v>
      </c>
      <c r="BG7" t="s">
        <v>74</v>
      </c>
      <c r="BH7" t="s">
        <v>74</v>
      </c>
      <c r="BI7">
        <v>15</v>
      </c>
      <c r="BJ7" t="s">
        <v>200</v>
      </c>
      <c r="BK7" t="s">
        <v>97</v>
      </c>
      <c r="BL7" t="s">
        <v>200</v>
      </c>
      <c r="BM7" t="s">
        <v>201</v>
      </c>
      <c r="BN7" t="s">
        <v>74</v>
      </c>
      <c r="BO7" t="s">
        <v>99</v>
      </c>
      <c r="BP7" t="s">
        <v>74</v>
      </c>
      <c r="BQ7" t="s">
        <v>74</v>
      </c>
      <c r="BR7" t="s">
        <v>100</v>
      </c>
      <c r="BS7" t="s">
        <v>202</v>
      </c>
      <c r="BT7" t="str">
        <f>HYPERLINK("https%3A%2F%2Fwww.webofscience.com%2Fwos%2Fwoscc%2Ffull-record%2FWOS:000663776900001","View Full Record in Web of Science")</f>
        <v>View Full Record in Web of Science</v>
      </c>
    </row>
    <row r="8" spans="1:72" x14ac:dyDescent="0.25">
      <c r="A8" t="s">
        <v>72</v>
      </c>
      <c r="B8" t="s">
        <v>203</v>
      </c>
      <c r="C8" t="s">
        <v>74</v>
      </c>
      <c r="D8" t="s">
        <v>74</v>
      </c>
      <c r="E8" t="s">
        <v>74</v>
      </c>
      <c r="F8" t="s">
        <v>204</v>
      </c>
      <c r="G8" t="s">
        <v>74</v>
      </c>
      <c r="H8" t="s">
        <v>74</v>
      </c>
      <c r="I8" t="s">
        <v>205</v>
      </c>
      <c r="J8" t="s">
        <v>206</v>
      </c>
      <c r="K8" t="s">
        <v>74</v>
      </c>
      <c r="L8" t="s">
        <v>74</v>
      </c>
      <c r="M8" t="s">
        <v>78</v>
      </c>
      <c r="N8" t="s">
        <v>79</v>
      </c>
      <c r="O8" t="s">
        <v>74</v>
      </c>
      <c r="P8" t="s">
        <v>74</v>
      </c>
      <c r="Q8" t="s">
        <v>74</v>
      </c>
      <c r="R8" t="s">
        <v>74</v>
      </c>
      <c r="S8" t="s">
        <v>74</v>
      </c>
      <c r="T8" t="s">
        <v>207</v>
      </c>
      <c r="U8" t="s">
        <v>208</v>
      </c>
      <c r="V8" t="s">
        <v>209</v>
      </c>
      <c r="W8" t="s">
        <v>210</v>
      </c>
      <c r="X8" t="s">
        <v>211</v>
      </c>
      <c r="Y8" t="s">
        <v>212</v>
      </c>
      <c r="Z8" t="s">
        <v>213</v>
      </c>
      <c r="AA8" t="s">
        <v>74</v>
      </c>
      <c r="AB8" t="s">
        <v>214</v>
      </c>
      <c r="AC8" t="s">
        <v>215</v>
      </c>
      <c r="AD8" t="s">
        <v>216</v>
      </c>
      <c r="AE8" t="s">
        <v>217</v>
      </c>
      <c r="AF8" t="s">
        <v>74</v>
      </c>
      <c r="AG8">
        <v>43</v>
      </c>
      <c r="AH8">
        <v>3</v>
      </c>
      <c r="AI8">
        <v>3</v>
      </c>
      <c r="AJ8">
        <v>0</v>
      </c>
      <c r="AK8">
        <v>6</v>
      </c>
      <c r="AL8" t="s">
        <v>218</v>
      </c>
      <c r="AM8" t="s">
        <v>219</v>
      </c>
      <c r="AN8" t="s">
        <v>220</v>
      </c>
      <c r="AO8" t="s">
        <v>221</v>
      </c>
      <c r="AP8" t="s">
        <v>222</v>
      </c>
      <c r="AQ8" t="s">
        <v>74</v>
      </c>
      <c r="AR8" t="s">
        <v>223</v>
      </c>
      <c r="AS8" t="s">
        <v>224</v>
      </c>
      <c r="AT8" t="s">
        <v>225</v>
      </c>
      <c r="AU8">
        <v>2020</v>
      </c>
      <c r="AV8">
        <v>8</v>
      </c>
      <c r="AW8">
        <v>2</v>
      </c>
      <c r="AX8" t="s">
        <v>74</v>
      </c>
      <c r="AY8" t="s">
        <v>74</v>
      </c>
      <c r="AZ8" t="s">
        <v>226</v>
      </c>
      <c r="BA8" t="s">
        <v>74</v>
      </c>
      <c r="BB8">
        <v>333</v>
      </c>
      <c r="BC8">
        <v>353</v>
      </c>
      <c r="BD8" t="s">
        <v>74</v>
      </c>
      <c r="BE8" t="s">
        <v>227</v>
      </c>
      <c r="BF8" t="str">
        <f>HYPERLINK("http://dx.doi.org/10.1515/eujal-2020-0004","http://dx.doi.org/10.1515/eujal-2020-0004")</f>
        <v>http://dx.doi.org/10.1515/eujal-2020-0004</v>
      </c>
      <c r="BG8" t="s">
        <v>74</v>
      </c>
      <c r="BH8" t="s">
        <v>74</v>
      </c>
      <c r="BI8">
        <v>21</v>
      </c>
      <c r="BJ8" t="s">
        <v>200</v>
      </c>
      <c r="BK8" t="s">
        <v>97</v>
      </c>
      <c r="BL8" t="s">
        <v>200</v>
      </c>
      <c r="BM8" t="s">
        <v>228</v>
      </c>
      <c r="BN8" t="s">
        <v>74</v>
      </c>
      <c r="BO8" t="s">
        <v>127</v>
      </c>
      <c r="BP8" t="s">
        <v>74</v>
      </c>
      <c r="BQ8" t="s">
        <v>74</v>
      </c>
      <c r="BR8" t="s">
        <v>100</v>
      </c>
      <c r="BS8" t="s">
        <v>229</v>
      </c>
      <c r="BT8" t="str">
        <f>HYPERLINK("https%3A%2F%2Fwww.webofscience.com%2Fwos%2Fwoscc%2Ffull-record%2FWOS:000574567300009","View Full Record in Web of Science")</f>
        <v>View Full Record in Web of Science</v>
      </c>
    </row>
    <row r="9" spans="1:72" x14ac:dyDescent="0.25">
      <c r="A9" t="s">
        <v>72</v>
      </c>
      <c r="B9" t="s">
        <v>230</v>
      </c>
      <c r="C9" t="s">
        <v>74</v>
      </c>
      <c r="D9" t="s">
        <v>74</v>
      </c>
      <c r="E9" t="s">
        <v>74</v>
      </c>
      <c r="F9" t="s">
        <v>231</v>
      </c>
      <c r="G9" t="s">
        <v>74</v>
      </c>
      <c r="H9" t="s">
        <v>74</v>
      </c>
      <c r="I9" t="s">
        <v>232</v>
      </c>
      <c r="J9" t="s">
        <v>233</v>
      </c>
      <c r="K9" t="s">
        <v>74</v>
      </c>
      <c r="L9" t="s">
        <v>74</v>
      </c>
      <c r="M9" t="s">
        <v>78</v>
      </c>
      <c r="N9" t="s">
        <v>79</v>
      </c>
      <c r="O9" t="s">
        <v>74</v>
      </c>
      <c r="P9" t="s">
        <v>74</v>
      </c>
      <c r="Q9" t="s">
        <v>74</v>
      </c>
      <c r="R9" t="s">
        <v>74</v>
      </c>
      <c r="S9" t="s">
        <v>74</v>
      </c>
      <c r="T9" t="s">
        <v>234</v>
      </c>
      <c r="U9" t="s">
        <v>74</v>
      </c>
      <c r="V9" t="s">
        <v>235</v>
      </c>
      <c r="W9" t="s">
        <v>236</v>
      </c>
      <c r="X9" t="s">
        <v>237</v>
      </c>
      <c r="Y9" t="s">
        <v>238</v>
      </c>
      <c r="Z9" t="s">
        <v>239</v>
      </c>
      <c r="AA9" t="s">
        <v>240</v>
      </c>
      <c r="AB9" t="s">
        <v>241</v>
      </c>
      <c r="AC9" t="s">
        <v>74</v>
      </c>
      <c r="AD9" t="s">
        <v>74</v>
      </c>
      <c r="AE9" t="s">
        <v>74</v>
      </c>
      <c r="AF9" t="s">
        <v>74</v>
      </c>
      <c r="AG9">
        <v>14</v>
      </c>
      <c r="AH9">
        <v>5</v>
      </c>
      <c r="AI9">
        <v>5</v>
      </c>
      <c r="AJ9">
        <v>1</v>
      </c>
      <c r="AK9">
        <v>1</v>
      </c>
      <c r="AL9" t="s">
        <v>242</v>
      </c>
      <c r="AM9" t="s">
        <v>243</v>
      </c>
      <c r="AN9" t="s">
        <v>244</v>
      </c>
      <c r="AO9" t="s">
        <v>245</v>
      </c>
      <c r="AP9" t="s">
        <v>74</v>
      </c>
      <c r="AQ9" t="s">
        <v>74</v>
      </c>
      <c r="AR9" t="s">
        <v>246</v>
      </c>
      <c r="AS9" t="s">
        <v>247</v>
      </c>
      <c r="AT9" t="s">
        <v>248</v>
      </c>
      <c r="AU9">
        <v>2020</v>
      </c>
      <c r="AV9">
        <v>7</v>
      </c>
      <c r="AW9" t="s">
        <v>74</v>
      </c>
      <c r="AX9" t="s">
        <v>74</v>
      </c>
      <c r="AY9" t="s">
        <v>74</v>
      </c>
      <c r="AZ9" t="s">
        <v>226</v>
      </c>
      <c r="BA9" t="s">
        <v>74</v>
      </c>
      <c r="BB9">
        <v>493</v>
      </c>
      <c r="BC9">
        <v>507</v>
      </c>
      <c r="BD9" t="s">
        <v>74</v>
      </c>
      <c r="BE9" t="s">
        <v>74</v>
      </c>
      <c r="BF9" t="s">
        <v>74</v>
      </c>
      <c r="BG9" t="s">
        <v>74</v>
      </c>
      <c r="BH9" t="s">
        <v>74</v>
      </c>
      <c r="BI9">
        <v>15</v>
      </c>
      <c r="BJ9" t="s">
        <v>249</v>
      </c>
      <c r="BK9" t="s">
        <v>97</v>
      </c>
      <c r="BL9" t="s">
        <v>250</v>
      </c>
      <c r="BM9" t="s">
        <v>251</v>
      </c>
      <c r="BN9" t="s">
        <v>74</v>
      </c>
      <c r="BO9" t="s">
        <v>74</v>
      </c>
      <c r="BP9" t="s">
        <v>74</v>
      </c>
      <c r="BQ9" t="s">
        <v>74</v>
      </c>
      <c r="BR9" t="s">
        <v>100</v>
      </c>
      <c r="BS9" t="s">
        <v>252</v>
      </c>
      <c r="BT9" t="str">
        <f>HYPERLINK("https%3A%2F%2Fwww.webofscience.com%2Fwos%2Fwoscc%2Ffull-record%2FWOS:000572945800040","View Full Record in Web of Science")</f>
        <v>View Full Record in Web of Science</v>
      </c>
    </row>
    <row r="10" spans="1:72" x14ac:dyDescent="0.25">
      <c r="A10" t="s">
        <v>72</v>
      </c>
      <c r="B10" t="s">
        <v>253</v>
      </c>
      <c r="C10" t="s">
        <v>74</v>
      </c>
      <c r="D10" t="s">
        <v>74</v>
      </c>
      <c r="E10" t="s">
        <v>74</v>
      </c>
      <c r="F10" t="s">
        <v>254</v>
      </c>
      <c r="G10" t="s">
        <v>74</v>
      </c>
      <c r="H10" t="s">
        <v>74</v>
      </c>
      <c r="I10" t="s">
        <v>255</v>
      </c>
      <c r="J10" t="s">
        <v>256</v>
      </c>
      <c r="K10" t="s">
        <v>74</v>
      </c>
      <c r="L10" t="s">
        <v>74</v>
      </c>
      <c r="M10" t="s">
        <v>78</v>
      </c>
      <c r="N10" t="s">
        <v>79</v>
      </c>
      <c r="O10" t="s">
        <v>74</v>
      </c>
      <c r="P10" t="s">
        <v>74</v>
      </c>
      <c r="Q10" t="s">
        <v>74</v>
      </c>
      <c r="R10" t="s">
        <v>74</v>
      </c>
      <c r="S10" t="s">
        <v>74</v>
      </c>
      <c r="T10" t="s">
        <v>257</v>
      </c>
      <c r="U10" t="s">
        <v>74</v>
      </c>
      <c r="V10" t="s">
        <v>258</v>
      </c>
      <c r="W10" t="s">
        <v>259</v>
      </c>
      <c r="X10" t="s">
        <v>260</v>
      </c>
      <c r="Y10" t="s">
        <v>261</v>
      </c>
      <c r="Z10" t="s">
        <v>74</v>
      </c>
      <c r="AA10" t="s">
        <v>74</v>
      </c>
      <c r="AB10" t="s">
        <v>262</v>
      </c>
      <c r="AC10" t="s">
        <v>263</v>
      </c>
      <c r="AD10" t="s">
        <v>263</v>
      </c>
      <c r="AE10" t="s">
        <v>264</v>
      </c>
      <c r="AF10" t="s">
        <v>74</v>
      </c>
      <c r="AG10">
        <v>30</v>
      </c>
      <c r="AH10">
        <v>0</v>
      </c>
      <c r="AI10">
        <v>0</v>
      </c>
      <c r="AJ10">
        <v>2</v>
      </c>
      <c r="AK10">
        <v>4</v>
      </c>
      <c r="AL10" t="s">
        <v>265</v>
      </c>
      <c r="AM10" t="s">
        <v>266</v>
      </c>
      <c r="AN10" t="s">
        <v>267</v>
      </c>
      <c r="AO10" t="s">
        <v>268</v>
      </c>
      <c r="AP10" t="s">
        <v>269</v>
      </c>
      <c r="AQ10" t="s">
        <v>74</v>
      </c>
      <c r="AR10" t="s">
        <v>270</v>
      </c>
      <c r="AS10" t="s">
        <v>271</v>
      </c>
      <c r="AT10" t="s">
        <v>272</v>
      </c>
      <c r="AU10">
        <v>2020</v>
      </c>
      <c r="AV10">
        <v>34</v>
      </c>
      <c r="AW10">
        <v>4</v>
      </c>
      <c r="AX10" t="s">
        <v>74</v>
      </c>
      <c r="AY10" t="s">
        <v>74</v>
      </c>
      <c r="AZ10" t="s">
        <v>74</v>
      </c>
      <c r="BA10" t="s">
        <v>74</v>
      </c>
      <c r="BB10">
        <v>858</v>
      </c>
      <c r="BC10">
        <v>878</v>
      </c>
      <c r="BD10">
        <v>888325419897787</v>
      </c>
      <c r="BE10" t="s">
        <v>273</v>
      </c>
      <c r="BF10" t="str">
        <f>HYPERLINK("http://dx.doi.org/10.1177/0888325419897787","http://dx.doi.org/10.1177/0888325419897787")</f>
        <v>http://dx.doi.org/10.1177/0888325419897787</v>
      </c>
      <c r="BG10" t="s">
        <v>74</v>
      </c>
      <c r="BH10" t="s">
        <v>274</v>
      </c>
      <c r="BI10">
        <v>21</v>
      </c>
      <c r="BJ10" t="s">
        <v>275</v>
      </c>
      <c r="BK10" t="s">
        <v>276</v>
      </c>
      <c r="BL10" t="s">
        <v>277</v>
      </c>
      <c r="BM10" t="s">
        <v>278</v>
      </c>
      <c r="BN10" t="s">
        <v>74</v>
      </c>
      <c r="BO10" t="s">
        <v>74</v>
      </c>
      <c r="BP10" t="s">
        <v>74</v>
      </c>
      <c r="BQ10" t="s">
        <v>74</v>
      </c>
      <c r="BR10" t="s">
        <v>100</v>
      </c>
      <c r="BS10" t="s">
        <v>279</v>
      </c>
      <c r="BT10" t="str">
        <f>HYPERLINK("https%3A%2F%2Fwww.webofscience.com%2Fwos%2Fwoscc%2Ffull-record%2FWOS:000539061200001","View Full Record in Web of Science")</f>
        <v>View Full Record in Web of Science</v>
      </c>
    </row>
    <row r="11" spans="1:72" x14ac:dyDescent="0.25">
      <c r="A11" t="s">
        <v>72</v>
      </c>
      <c r="B11" t="s">
        <v>280</v>
      </c>
      <c r="C11" t="s">
        <v>74</v>
      </c>
      <c r="D11" t="s">
        <v>74</v>
      </c>
      <c r="E11" t="s">
        <v>74</v>
      </c>
      <c r="F11" t="s">
        <v>281</v>
      </c>
      <c r="G11" t="s">
        <v>74</v>
      </c>
      <c r="H11" t="s">
        <v>74</v>
      </c>
      <c r="I11" t="s">
        <v>282</v>
      </c>
      <c r="J11" t="s">
        <v>151</v>
      </c>
      <c r="K11" t="s">
        <v>74</v>
      </c>
      <c r="L11" t="s">
        <v>74</v>
      </c>
      <c r="M11" t="s">
        <v>152</v>
      </c>
      <c r="N11" t="s">
        <v>79</v>
      </c>
      <c r="O11" t="s">
        <v>74</v>
      </c>
      <c r="P11" t="s">
        <v>74</v>
      </c>
      <c r="Q11" t="s">
        <v>74</v>
      </c>
      <c r="R11" t="s">
        <v>74</v>
      </c>
      <c r="S11" t="s">
        <v>74</v>
      </c>
      <c r="T11" t="s">
        <v>283</v>
      </c>
      <c r="U11" t="s">
        <v>74</v>
      </c>
      <c r="V11" t="s">
        <v>284</v>
      </c>
      <c r="W11" t="s">
        <v>285</v>
      </c>
      <c r="X11" t="s">
        <v>286</v>
      </c>
      <c r="Y11" t="s">
        <v>287</v>
      </c>
      <c r="Z11" t="s">
        <v>74</v>
      </c>
      <c r="AA11" t="s">
        <v>74</v>
      </c>
      <c r="AB11" t="s">
        <v>74</v>
      </c>
      <c r="AC11" t="s">
        <v>74</v>
      </c>
      <c r="AD11" t="s">
        <v>74</v>
      </c>
      <c r="AE11" t="s">
        <v>74</v>
      </c>
      <c r="AF11" t="s">
        <v>74</v>
      </c>
      <c r="AG11">
        <v>23</v>
      </c>
      <c r="AH11">
        <v>0</v>
      </c>
      <c r="AI11">
        <v>0</v>
      </c>
      <c r="AJ11">
        <v>0</v>
      </c>
      <c r="AK11">
        <v>0</v>
      </c>
      <c r="AL11" t="s">
        <v>159</v>
      </c>
      <c r="AM11" t="s">
        <v>160</v>
      </c>
      <c r="AN11" t="s">
        <v>161</v>
      </c>
      <c r="AO11" t="s">
        <v>162</v>
      </c>
      <c r="AP11" t="s">
        <v>163</v>
      </c>
      <c r="AQ11" t="s">
        <v>74</v>
      </c>
      <c r="AR11" t="s">
        <v>151</v>
      </c>
      <c r="AS11" t="s">
        <v>164</v>
      </c>
      <c r="AT11" t="s">
        <v>74</v>
      </c>
      <c r="AU11">
        <v>2020</v>
      </c>
      <c r="AV11" t="s">
        <v>74</v>
      </c>
      <c r="AW11">
        <v>3</v>
      </c>
      <c r="AX11" t="s">
        <v>74</v>
      </c>
      <c r="AY11" t="s">
        <v>74</v>
      </c>
      <c r="AZ11" t="s">
        <v>74</v>
      </c>
      <c r="BA11" t="s">
        <v>74</v>
      </c>
      <c r="BB11">
        <v>15</v>
      </c>
      <c r="BC11">
        <v>22</v>
      </c>
      <c r="BD11" t="s">
        <v>74</v>
      </c>
      <c r="BE11" t="s">
        <v>74</v>
      </c>
      <c r="BF11" t="s">
        <v>74</v>
      </c>
      <c r="BG11" t="s">
        <v>74</v>
      </c>
      <c r="BH11" t="s">
        <v>74</v>
      </c>
      <c r="BI11">
        <v>8</v>
      </c>
      <c r="BJ11" t="s">
        <v>96</v>
      </c>
      <c r="BK11" t="s">
        <v>97</v>
      </c>
      <c r="BL11" t="s">
        <v>96</v>
      </c>
      <c r="BM11" t="s">
        <v>288</v>
      </c>
      <c r="BN11" t="s">
        <v>74</v>
      </c>
      <c r="BO11" t="s">
        <v>74</v>
      </c>
      <c r="BP11" t="s">
        <v>74</v>
      </c>
      <c r="BQ11" t="s">
        <v>74</v>
      </c>
      <c r="BR11" t="s">
        <v>100</v>
      </c>
      <c r="BS11" t="s">
        <v>289</v>
      </c>
      <c r="BT11" t="str">
        <f>HYPERLINK("https%3A%2F%2Fwww.webofscience.com%2Fwos%2Fwoscc%2Ffull-record%2FWOS:000576769600003","View Full Record in Web of Science")</f>
        <v>View Full Record in Web of Science</v>
      </c>
    </row>
    <row r="12" spans="1:72" x14ac:dyDescent="0.25">
      <c r="A12" t="s">
        <v>72</v>
      </c>
      <c r="B12" t="s">
        <v>290</v>
      </c>
      <c r="C12" t="s">
        <v>74</v>
      </c>
      <c r="D12" t="s">
        <v>74</v>
      </c>
      <c r="E12" t="s">
        <v>74</v>
      </c>
      <c r="F12" t="s">
        <v>291</v>
      </c>
      <c r="G12" t="s">
        <v>74</v>
      </c>
      <c r="H12" t="s">
        <v>74</v>
      </c>
      <c r="I12" t="s">
        <v>292</v>
      </c>
      <c r="J12" t="s">
        <v>256</v>
      </c>
      <c r="K12" t="s">
        <v>74</v>
      </c>
      <c r="L12" t="s">
        <v>74</v>
      </c>
      <c r="M12" t="s">
        <v>78</v>
      </c>
      <c r="N12" t="s">
        <v>79</v>
      </c>
      <c r="O12" t="s">
        <v>74</v>
      </c>
      <c r="P12" t="s">
        <v>74</v>
      </c>
      <c r="Q12" t="s">
        <v>74</v>
      </c>
      <c r="R12" t="s">
        <v>74</v>
      </c>
      <c r="S12" t="s">
        <v>74</v>
      </c>
      <c r="T12" t="s">
        <v>293</v>
      </c>
      <c r="U12" t="s">
        <v>294</v>
      </c>
      <c r="V12" t="s">
        <v>295</v>
      </c>
      <c r="W12" t="s">
        <v>296</v>
      </c>
      <c r="X12" t="s">
        <v>297</v>
      </c>
      <c r="Y12" t="s">
        <v>298</v>
      </c>
      <c r="Z12" t="s">
        <v>74</v>
      </c>
      <c r="AA12" t="s">
        <v>74</v>
      </c>
      <c r="AB12" t="s">
        <v>299</v>
      </c>
      <c r="AC12" t="s">
        <v>74</v>
      </c>
      <c r="AD12" t="s">
        <v>74</v>
      </c>
      <c r="AE12" t="s">
        <v>74</v>
      </c>
      <c r="AF12" t="s">
        <v>74</v>
      </c>
      <c r="AG12">
        <v>74</v>
      </c>
      <c r="AH12">
        <v>0</v>
      </c>
      <c r="AI12">
        <v>0</v>
      </c>
      <c r="AJ12">
        <v>2</v>
      </c>
      <c r="AK12">
        <v>2</v>
      </c>
      <c r="AL12" t="s">
        <v>265</v>
      </c>
      <c r="AM12" t="s">
        <v>266</v>
      </c>
      <c r="AN12" t="s">
        <v>267</v>
      </c>
      <c r="AO12" t="s">
        <v>268</v>
      </c>
      <c r="AP12" t="s">
        <v>269</v>
      </c>
      <c r="AQ12" t="s">
        <v>74</v>
      </c>
      <c r="AR12" t="s">
        <v>270</v>
      </c>
      <c r="AS12" t="s">
        <v>271</v>
      </c>
      <c r="AT12" t="s">
        <v>300</v>
      </c>
      <c r="AU12">
        <v>2020</v>
      </c>
      <c r="AV12">
        <v>34</v>
      </c>
      <c r="AW12">
        <v>3</v>
      </c>
      <c r="AX12" t="s">
        <v>74</v>
      </c>
      <c r="AY12" t="s">
        <v>74</v>
      </c>
      <c r="AZ12" t="s">
        <v>74</v>
      </c>
      <c r="BA12" t="s">
        <v>74</v>
      </c>
      <c r="BB12">
        <v>752</v>
      </c>
      <c r="BC12">
        <v>772</v>
      </c>
      <c r="BD12">
        <v>888325419891207</v>
      </c>
      <c r="BE12" t="s">
        <v>301</v>
      </c>
      <c r="BF12" t="str">
        <f>HYPERLINK("http://dx.doi.org/10.1177/0888325419891207","http://dx.doi.org/10.1177/0888325419891207")</f>
        <v>http://dx.doi.org/10.1177/0888325419891207</v>
      </c>
      <c r="BG12" t="s">
        <v>74</v>
      </c>
      <c r="BH12" t="s">
        <v>302</v>
      </c>
      <c r="BI12">
        <v>21</v>
      </c>
      <c r="BJ12" t="s">
        <v>275</v>
      </c>
      <c r="BK12" t="s">
        <v>276</v>
      </c>
      <c r="BL12" t="s">
        <v>277</v>
      </c>
      <c r="BM12" t="s">
        <v>303</v>
      </c>
      <c r="BN12" t="s">
        <v>74</v>
      </c>
      <c r="BO12" t="s">
        <v>74</v>
      </c>
      <c r="BP12" t="s">
        <v>74</v>
      </c>
      <c r="BQ12" t="s">
        <v>74</v>
      </c>
      <c r="BR12" t="s">
        <v>100</v>
      </c>
      <c r="BS12" t="s">
        <v>304</v>
      </c>
      <c r="BT12" t="str">
        <f>HYPERLINK("https%3A%2F%2Fwww.webofscience.com%2Fwos%2Fwoscc%2Ffull-record%2FWOS:000503579800001","View Full Record in Web of Science")</f>
        <v>View Full Record in Web of Science</v>
      </c>
    </row>
    <row r="13" spans="1:72" x14ac:dyDescent="0.25">
      <c r="A13" t="s">
        <v>72</v>
      </c>
      <c r="B13" t="s">
        <v>305</v>
      </c>
      <c r="C13" t="s">
        <v>74</v>
      </c>
      <c r="D13" t="s">
        <v>74</v>
      </c>
      <c r="E13" t="s">
        <v>74</v>
      </c>
      <c r="F13" t="s">
        <v>306</v>
      </c>
      <c r="G13" t="s">
        <v>74</v>
      </c>
      <c r="H13" t="s">
        <v>74</v>
      </c>
      <c r="I13" t="s">
        <v>307</v>
      </c>
      <c r="J13" t="s">
        <v>308</v>
      </c>
      <c r="K13" t="s">
        <v>74</v>
      </c>
      <c r="L13" t="s">
        <v>74</v>
      </c>
      <c r="M13" t="s">
        <v>78</v>
      </c>
      <c r="N13" t="s">
        <v>79</v>
      </c>
      <c r="O13" t="s">
        <v>74</v>
      </c>
      <c r="P13" t="s">
        <v>74</v>
      </c>
      <c r="Q13" t="s">
        <v>74</v>
      </c>
      <c r="R13" t="s">
        <v>74</v>
      </c>
      <c r="S13" t="s">
        <v>74</v>
      </c>
      <c r="T13" t="s">
        <v>309</v>
      </c>
      <c r="U13" t="s">
        <v>310</v>
      </c>
      <c r="V13" t="s">
        <v>311</v>
      </c>
      <c r="W13" t="s">
        <v>312</v>
      </c>
      <c r="X13" t="s">
        <v>313</v>
      </c>
      <c r="Y13" t="s">
        <v>314</v>
      </c>
      <c r="Z13" t="s">
        <v>315</v>
      </c>
      <c r="AA13" t="s">
        <v>316</v>
      </c>
      <c r="AB13" t="s">
        <v>317</v>
      </c>
      <c r="AC13" t="s">
        <v>318</v>
      </c>
      <c r="AD13" t="s">
        <v>318</v>
      </c>
      <c r="AE13" t="s">
        <v>319</v>
      </c>
      <c r="AF13" t="s">
        <v>74</v>
      </c>
      <c r="AG13">
        <v>34</v>
      </c>
      <c r="AH13">
        <v>2</v>
      </c>
      <c r="AI13">
        <v>2</v>
      </c>
      <c r="AJ13">
        <v>0</v>
      </c>
      <c r="AK13">
        <v>19</v>
      </c>
      <c r="AL13" t="s">
        <v>320</v>
      </c>
      <c r="AM13" t="s">
        <v>321</v>
      </c>
      <c r="AN13" t="s">
        <v>322</v>
      </c>
      <c r="AO13" t="s">
        <v>323</v>
      </c>
      <c r="AP13" t="s">
        <v>324</v>
      </c>
      <c r="AQ13" t="s">
        <v>74</v>
      </c>
      <c r="AR13" t="s">
        <v>325</v>
      </c>
      <c r="AS13" t="s">
        <v>326</v>
      </c>
      <c r="AT13" t="s">
        <v>327</v>
      </c>
      <c r="AU13">
        <v>2019</v>
      </c>
      <c r="AV13">
        <v>21</v>
      </c>
      <c r="AW13">
        <v>4</v>
      </c>
      <c r="AX13" t="s">
        <v>74</v>
      </c>
      <c r="AY13" t="s">
        <v>74</v>
      </c>
      <c r="AZ13" t="s">
        <v>74</v>
      </c>
      <c r="BA13" t="s">
        <v>74</v>
      </c>
      <c r="BB13">
        <v>82</v>
      </c>
      <c r="BC13">
        <v>91</v>
      </c>
      <c r="BD13" t="s">
        <v>74</v>
      </c>
      <c r="BE13" t="s">
        <v>328</v>
      </c>
      <c r="BF13" t="str">
        <f>HYPERLINK("http://dx.doi.org/10.12740/APP/112014","http://dx.doi.org/10.12740/APP/112014")</f>
        <v>http://dx.doi.org/10.12740/APP/112014</v>
      </c>
      <c r="BG13" t="s">
        <v>74</v>
      </c>
      <c r="BH13" t="s">
        <v>74</v>
      </c>
      <c r="BI13">
        <v>10</v>
      </c>
      <c r="BJ13" t="s">
        <v>329</v>
      </c>
      <c r="BK13" t="s">
        <v>97</v>
      </c>
      <c r="BL13" t="s">
        <v>329</v>
      </c>
      <c r="BM13" t="s">
        <v>330</v>
      </c>
      <c r="BN13" t="s">
        <v>74</v>
      </c>
      <c r="BO13" t="s">
        <v>74</v>
      </c>
      <c r="BP13" t="s">
        <v>74</v>
      </c>
      <c r="BQ13" t="s">
        <v>74</v>
      </c>
      <c r="BR13" t="s">
        <v>100</v>
      </c>
      <c r="BS13" t="s">
        <v>331</v>
      </c>
      <c r="BT13" t="str">
        <f>HYPERLINK("https%3A%2F%2Fwww.webofscience.com%2Fwos%2Fwoscc%2Ffull-record%2FWOS:000503064000010","View Full Record in Web of Science")</f>
        <v>View Full Record in Web of Science</v>
      </c>
    </row>
    <row r="14" spans="1:72" x14ac:dyDescent="0.25">
      <c r="A14" t="s">
        <v>72</v>
      </c>
      <c r="B14" t="s">
        <v>332</v>
      </c>
      <c r="C14" t="s">
        <v>74</v>
      </c>
      <c r="D14" t="s">
        <v>74</v>
      </c>
      <c r="E14" t="s">
        <v>74</v>
      </c>
      <c r="F14" t="s">
        <v>333</v>
      </c>
      <c r="G14" t="s">
        <v>74</v>
      </c>
      <c r="H14" t="s">
        <v>74</v>
      </c>
      <c r="I14" t="s">
        <v>334</v>
      </c>
      <c r="J14" t="s">
        <v>335</v>
      </c>
      <c r="K14" t="s">
        <v>74</v>
      </c>
      <c r="L14" t="s">
        <v>74</v>
      </c>
      <c r="M14" t="s">
        <v>78</v>
      </c>
      <c r="N14" t="s">
        <v>79</v>
      </c>
      <c r="O14" t="s">
        <v>74</v>
      </c>
      <c r="P14" t="s">
        <v>74</v>
      </c>
      <c r="Q14" t="s">
        <v>74</v>
      </c>
      <c r="R14" t="s">
        <v>74</v>
      </c>
      <c r="S14" t="s">
        <v>74</v>
      </c>
      <c r="T14" t="s">
        <v>74</v>
      </c>
      <c r="U14" t="s">
        <v>336</v>
      </c>
      <c r="V14" t="s">
        <v>337</v>
      </c>
      <c r="W14" t="s">
        <v>338</v>
      </c>
      <c r="X14" t="s">
        <v>339</v>
      </c>
      <c r="Y14" t="s">
        <v>340</v>
      </c>
      <c r="Z14" t="s">
        <v>341</v>
      </c>
      <c r="AA14" t="s">
        <v>342</v>
      </c>
      <c r="AB14" t="s">
        <v>343</v>
      </c>
      <c r="AC14" t="s">
        <v>344</v>
      </c>
      <c r="AD14" t="s">
        <v>345</v>
      </c>
      <c r="AE14" t="s">
        <v>346</v>
      </c>
      <c r="AF14" t="s">
        <v>74</v>
      </c>
      <c r="AG14">
        <v>30</v>
      </c>
      <c r="AH14">
        <v>4</v>
      </c>
      <c r="AI14">
        <v>4</v>
      </c>
      <c r="AJ14">
        <v>2</v>
      </c>
      <c r="AK14">
        <v>8</v>
      </c>
      <c r="AL14" t="s">
        <v>347</v>
      </c>
      <c r="AM14" t="s">
        <v>348</v>
      </c>
      <c r="AN14" t="s">
        <v>349</v>
      </c>
      <c r="AO14" t="s">
        <v>350</v>
      </c>
      <c r="AP14" t="s">
        <v>351</v>
      </c>
      <c r="AQ14" t="s">
        <v>74</v>
      </c>
      <c r="AR14" t="s">
        <v>352</v>
      </c>
      <c r="AS14" t="s">
        <v>353</v>
      </c>
      <c r="AT14" t="s">
        <v>74</v>
      </c>
      <c r="AU14">
        <v>2019</v>
      </c>
      <c r="AV14">
        <v>2019</v>
      </c>
      <c r="AW14" t="s">
        <v>74</v>
      </c>
      <c r="AX14" t="s">
        <v>74</v>
      </c>
      <c r="AY14" t="s">
        <v>74</v>
      </c>
      <c r="AZ14" t="s">
        <v>74</v>
      </c>
      <c r="BA14" t="s">
        <v>74</v>
      </c>
      <c r="BB14" t="s">
        <v>74</v>
      </c>
      <c r="BC14" t="s">
        <v>74</v>
      </c>
      <c r="BD14">
        <v>5184682</v>
      </c>
      <c r="BE14" t="s">
        <v>354</v>
      </c>
      <c r="BF14" t="str">
        <f>HYPERLINK("http://dx.doi.org/10.1155/2019/5184682","http://dx.doi.org/10.1155/2019/5184682")</f>
        <v>http://dx.doi.org/10.1155/2019/5184682</v>
      </c>
      <c r="BG14" t="s">
        <v>74</v>
      </c>
      <c r="BH14" t="s">
        <v>74</v>
      </c>
      <c r="BI14">
        <v>8</v>
      </c>
      <c r="BJ14" t="s">
        <v>355</v>
      </c>
      <c r="BK14" t="s">
        <v>356</v>
      </c>
      <c r="BL14" t="s">
        <v>357</v>
      </c>
      <c r="BM14" t="s">
        <v>358</v>
      </c>
      <c r="BN14">
        <v>31183368</v>
      </c>
      <c r="BO14" t="s">
        <v>359</v>
      </c>
      <c r="BP14" t="s">
        <v>74</v>
      </c>
      <c r="BQ14" t="s">
        <v>74</v>
      </c>
      <c r="BR14" t="s">
        <v>100</v>
      </c>
      <c r="BS14" t="s">
        <v>360</v>
      </c>
      <c r="BT14" t="str">
        <f>HYPERLINK("https%3A%2F%2Fwww.webofscience.com%2Fwos%2Fwoscc%2Ffull-record%2FWOS:000473393300001","View Full Record in Web of Science")</f>
        <v>View Full Record in Web of Science</v>
      </c>
    </row>
    <row r="15" spans="1:72" x14ac:dyDescent="0.25">
      <c r="A15" t="s">
        <v>72</v>
      </c>
      <c r="B15" t="s">
        <v>361</v>
      </c>
      <c r="C15" t="s">
        <v>74</v>
      </c>
      <c r="D15" t="s">
        <v>74</v>
      </c>
      <c r="E15" t="s">
        <v>74</v>
      </c>
      <c r="F15" t="s">
        <v>362</v>
      </c>
      <c r="G15" t="s">
        <v>74</v>
      </c>
      <c r="H15" t="s">
        <v>74</v>
      </c>
      <c r="I15" t="s">
        <v>363</v>
      </c>
      <c r="J15" t="s">
        <v>364</v>
      </c>
      <c r="K15" t="s">
        <v>74</v>
      </c>
      <c r="L15" t="s">
        <v>74</v>
      </c>
      <c r="M15" t="s">
        <v>78</v>
      </c>
      <c r="N15" t="s">
        <v>79</v>
      </c>
      <c r="O15" t="s">
        <v>74</v>
      </c>
      <c r="P15" t="s">
        <v>74</v>
      </c>
      <c r="Q15" t="s">
        <v>74</v>
      </c>
      <c r="R15" t="s">
        <v>74</v>
      </c>
      <c r="S15" t="s">
        <v>74</v>
      </c>
      <c r="T15" t="s">
        <v>365</v>
      </c>
      <c r="U15" t="s">
        <v>366</v>
      </c>
      <c r="V15" t="s">
        <v>367</v>
      </c>
      <c r="W15" t="s">
        <v>368</v>
      </c>
      <c r="X15" t="s">
        <v>369</v>
      </c>
      <c r="Y15" t="s">
        <v>370</v>
      </c>
      <c r="Z15" t="s">
        <v>371</v>
      </c>
      <c r="AA15" t="s">
        <v>372</v>
      </c>
      <c r="AB15" t="s">
        <v>373</v>
      </c>
      <c r="AC15" t="s">
        <v>374</v>
      </c>
      <c r="AD15" t="s">
        <v>375</v>
      </c>
      <c r="AE15" t="s">
        <v>376</v>
      </c>
      <c r="AF15" t="s">
        <v>74</v>
      </c>
      <c r="AG15">
        <v>43</v>
      </c>
      <c r="AH15">
        <v>1</v>
      </c>
      <c r="AI15">
        <v>1</v>
      </c>
      <c r="AJ15">
        <v>2</v>
      </c>
      <c r="AK15">
        <v>15</v>
      </c>
      <c r="AL15" t="s">
        <v>377</v>
      </c>
      <c r="AM15" t="s">
        <v>160</v>
      </c>
      <c r="AN15" t="s">
        <v>378</v>
      </c>
      <c r="AO15" t="s">
        <v>379</v>
      </c>
      <c r="AP15" t="s">
        <v>380</v>
      </c>
      <c r="AQ15" t="s">
        <v>74</v>
      </c>
      <c r="AR15" t="s">
        <v>381</v>
      </c>
      <c r="AS15" t="s">
        <v>382</v>
      </c>
      <c r="AT15" t="s">
        <v>74</v>
      </c>
      <c r="AU15">
        <v>2018</v>
      </c>
      <c r="AV15">
        <v>31</v>
      </c>
      <c r="AW15">
        <v>2</v>
      </c>
      <c r="AX15" t="s">
        <v>74</v>
      </c>
      <c r="AY15" t="s">
        <v>74</v>
      </c>
      <c r="AZ15" t="s">
        <v>74</v>
      </c>
      <c r="BA15" t="s">
        <v>74</v>
      </c>
      <c r="BB15">
        <v>87</v>
      </c>
      <c r="BC15">
        <v>105</v>
      </c>
      <c r="BD15" t="s">
        <v>74</v>
      </c>
      <c r="BE15" t="s">
        <v>383</v>
      </c>
      <c r="BF15" t="str">
        <f>HYPERLINK("http://dx.doi.org/10.5114/ain.2018.79942","http://dx.doi.org/10.5114/ain.2018.79942")</f>
        <v>http://dx.doi.org/10.5114/ain.2018.79942</v>
      </c>
      <c r="BG15" t="s">
        <v>74</v>
      </c>
      <c r="BH15" t="s">
        <v>74</v>
      </c>
      <c r="BI15">
        <v>19</v>
      </c>
      <c r="BJ15" t="s">
        <v>384</v>
      </c>
      <c r="BK15" t="s">
        <v>97</v>
      </c>
      <c r="BL15" t="s">
        <v>384</v>
      </c>
      <c r="BM15" t="s">
        <v>385</v>
      </c>
      <c r="BN15" t="s">
        <v>74</v>
      </c>
      <c r="BO15" t="s">
        <v>99</v>
      </c>
      <c r="BP15" t="s">
        <v>74</v>
      </c>
      <c r="BQ15" t="s">
        <v>74</v>
      </c>
      <c r="BR15" t="s">
        <v>100</v>
      </c>
      <c r="BS15" t="s">
        <v>386</v>
      </c>
      <c r="BT15" t="str">
        <f>HYPERLINK("https%3A%2F%2Fwww.webofscience.com%2Fwos%2Fwoscc%2Ffull-record%2FWOS:000459573900001","View Full Record in Web of Science")</f>
        <v>View Full Record in Web of Science</v>
      </c>
    </row>
    <row r="16" spans="1:72" x14ac:dyDescent="0.25">
      <c r="A16" t="s">
        <v>72</v>
      </c>
      <c r="B16" t="s">
        <v>387</v>
      </c>
      <c r="C16" t="s">
        <v>74</v>
      </c>
      <c r="D16" t="s">
        <v>74</v>
      </c>
      <c r="E16" t="s">
        <v>74</v>
      </c>
      <c r="F16" t="s">
        <v>388</v>
      </c>
      <c r="G16" t="s">
        <v>74</v>
      </c>
      <c r="H16" t="s">
        <v>74</v>
      </c>
      <c r="I16" t="s">
        <v>389</v>
      </c>
      <c r="J16" t="s">
        <v>390</v>
      </c>
      <c r="K16" t="s">
        <v>74</v>
      </c>
      <c r="L16" t="s">
        <v>74</v>
      </c>
      <c r="M16" t="s">
        <v>78</v>
      </c>
      <c r="N16" t="s">
        <v>79</v>
      </c>
      <c r="O16" t="s">
        <v>74</v>
      </c>
      <c r="P16" t="s">
        <v>74</v>
      </c>
      <c r="Q16" t="s">
        <v>74</v>
      </c>
      <c r="R16" t="s">
        <v>74</v>
      </c>
      <c r="S16" t="s">
        <v>74</v>
      </c>
      <c r="T16" t="s">
        <v>74</v>
      </c>
      <c r="U16" t="s">
        <v>74</v>
      </c>
      <c r="V16" t="s">
        <v>391</v>
      </c>
      <c r="W16" t="s">
        <v>392</v>
      </c>
      <c r="X16" t="s">
        <v>393</v>
      </c>
      <c r="Y16" t="s">
        <v>394</v>
      </c>
      <c r="Z16" t="s">
        <v>395</v>
      </c>
      <c r="AA16" t="s">
        <v>74</v>
      </c>
      <c r="AB16" t="s">
        <v>74</v>
      </c>
      <c r="AC16" t="s">
        <v>74</v>
      </c>
      <c r="AD16" t="s">
        <v>74</v>
      </c>
      <c r="AE16" t="s">
        <v>74</v>
      </c>
      <c r="AF16" t="s">
        <v>74</v>
      </c>
      <c r="AG16">
        <v>8</v>
      </c>
      <c r="AH16">
        <v>2</v>
      </c>
      <c r="AI16">
        <v>2</v>
      </c>
      <c r="AJ16">
        <v>0</v>
      </c>
      <c r="AK16">
        <v>3</v>
      </c>
      <c r="AL16" t="s">
        <v>396</v>
      </c>
      <c r="AM16" t="s">
        <v>397</v>
      </c>
      <c r="AN16" t="s">
        <v>398</v>
      </c>
      <c r="AO16" t="s">
        <v>399</v>
      </c>
      <c r="AP16" t="s">
        <v>400</v>
      </c>
      <c r="AQ16" t="s">
        <v>74</v>
      </c>
      <c r="AR16" t="s">
        <v>401</v>
      </c>
      <c r="AS16" t="s">
        <v>402</v>
      </c>
      <c r="AT16" t="s">
        <v>74</v>
      </c>
      <c r="AU16">
        <v>2018</v>
      </c>
      <c r="AV16">
        <v>29</v>
      </c>
      <c r="AW16">
        <v>1</v>
      </c>
      <c r="AX16" t="s">
        <v>74</v>
      </c>
      <c r="AY16" t="s">
        <v>74</v>
      </c>
      <c r="AZ16" t="s">
        <v>74</v>
      </c>
      <c r="BA16" t="s">
        <v>74</v>
      </c>
      <c r="BB16">
        <v>129</v>
      </c>
      <c r="BC16">
        <v>135</v>
      </c>
      <c r="BD16" t="s">
        <v>74</v>
      </c>
      <c r="BE16" t="s">
        <v>403</v>
      </c>
      <c r="BF16" t="str">
        <f>HYPERLINK("http://dx.doi.org/10.12775/EQ.2018.011","http://dx.doi.org/10.12775/EQ.2018.011")</f>
        <v>http://dx.doi.org/10.12775/EQ.2018.011</v>
      </c>
      <c r="BG16" t="s">
        <v>74</v>
      </c>
      <c r="BH16" t="s">
        <v>74</v>
      </c>
      <c r="BI16">
        <v>7</v>
      </c>
      <c r="BJ16" t="s">
        <v>404</v>
      </c>
      <c r="BK16" t="s">
        <v>97</v>
      </c>
      <c r="BL16" t="s">
        <v>405</v>
      </c>
      <c r="BM16" t="s">
        <v>406</v>
      </c>
      <c r="BN16" t="s">
        <v>74</v>
      </c>
      <c r="BO16" t="s">
        <v>99</v>
      </c>
      <c r="BP16" t="s">
        <v>74</v>
      </c>
      <c r="BQ16" t="s">
        <v>74</v>
      </c>
      <c r="BR16" t="s">
        <v>100</v>
      </c>
      <c r="BS16" t="s">
        <v>407</v>
      </c>
      <c r="BT16" t="str">
        <f>HYPERLINK("https%3A%2F%2Fwww.webofscience.com%2Fwos%2Fwoscc%2Ffull-record%2FWOS:000433346100012","View Full Record in Web of Science")</f>
        <v>View Full Record in Web of Science</v>
      </c>
    </row>
    <row r="17" spans="1:72" x14ac:dyDescent="0.25">
      <c r="A17" t="s">
        <v>72</v>
      </c>
      <c r="B17" t="s">
        <v>408</v>
      </c>
      <c r="C17" t="s">
        <v>74</v>
      </c>
      <c r="D17" t="s">
        <v>74</v>
      </c>
      <c r="E17" t="s">
        <v>74</v>
      </c>
      <c r="F17" t="s">
        <v>409</v>
      </c>
      <c r="G17" t="s">
        <v>74</v>
      </c>
      <c r="H17" t="s">
        <v>74</v>
      </c>
      <c r="I17" t="s">
        <v>410</v>
      </c>
      <c r="J17" t="s">
        <v>411</v>
      </c>
      <c r="K17" t="s">
        <v>74</v>
      </c>
      <c r="L17" t="s">
        <v>74</v>
      </c>
      <c r="M17" t="s">
        <v>78</v>
      </c>
      <c r="N17" t="s">
        <v>79</v>
      </c>
      <c r="O17" t="s">
        <v>74</v>
      </c>
      <c r="P17" t="s">
        <v>74</v>
      </c>
      <c r="Q17" t="s">
        <v>74</v>
      </c>
      <c r="R17" t="s">
        <v>74</v>
      </c>
      <c r="S17" t="s">
        <v>74</v>
      </c>
      <c r="T17" t="s">
        <v>412</v>
      </c>
      <c r="U17" t="s">
        <v>413</v>
      </c>
      <c r="V17" t="s">
        <v>414</v>
      </c>
      <c r="W17" t="s">
        <v>415</v>
      </c>
      <c r="X17" t="s">
        <v>416</v>
      </c>
      <c r="Y17" t="s">
        <v>417</v>
      </c>
      <c r="Z17" t="s">
        <v>418</v>
      </c>
      <c r="AA17" t="s">
        <v>74</v>
      </c>
      <c r="AB17" t="s">
        <v>74</v>
      </c>
      <c r="AC17" t="s">
        <v>74</v>
      </c>
      <c r="AD17" t="s">
        <v>74</v>
      </c>
      <c r="AE17" t="s">
        <v>74</v>
      </c>
      <c r="AF17" t="s">
        <v>74</v>
      </c>
      <c r="AG17">
        <v>56</v>
      </c>
      <c r="AH17">
        <v>5</v>
      </c>
      <c r="AI17">
        <v>5</v>
      </c>
      <c r="AJ17">
        <v>1</v>
      </c>
      <c r="AK17">
        <v>19</v>
      </c>
      <c r="AL17" t="s">
        <v>419</v>
      </c>
      <c r="AM17" t="s">
        <v>348</v>
      </c>
      <c r="AN17" t="s">
        <v>420</v>
      </c>
      <c r="AO17" t="s">
        <v>421</v>
      </c>
      <c r="AP17" t="s">
        <v>422</v>
      </c>
      <c r="AQ17" t="s">
        <v>74</v>
      </c>
      <c r="AR17" t="s">
        <v>411</v>
      </c>
      <c r="AS17" t="s">
        <v>423</v>
      </c>
      <c r="AT17" t="s">
        <v>327</v>
      </c>
      <c r="AU17">
        <v>2013</v>
      </c>
      <c r="AV17">
        <v>13</v>
      </c>
      <c r="AW17">
        <v>6</v>
      </c>
      <c r="AX17" t="s">
        <v>74</v>
      </c>
      <c r="AY17" t="s">
        <v>74</v>
      </c>
      <c r="AZ17" t="s">
        <v>74</v>
      </c>
      <c r="BA17" t="s">
        <v>74</v>
      </c>
      <c r="BB17">
        <v>795</v>
      </c>
      <c r="BC17">
        <v>817</v>
      </c>
      <c r="BD17" t="s">
        <v>74</v>
      </c>
      <c r="BE17" t="s">
        <v>424</v>
      </c>
      <c r="BF17" t="str">
        <f>HYPERLINK("http://dx.doi.org/10.1177/1468796812472148","http://dx.doi.org/10.1177/1468796812472148")</f>
        <v>http://dx.doi.org/10.1177/1468796812472148</v>
      </c>
      <c r="BG17" t="s">
        <v>74</v>
      </c>
      <c r="BH17" t="s">
        <v>74</v>
      </c>
      <c r="BI17">
        <v>23</v>
      </c>
      <c r="BJ17" t="s">
        <v>425</v>
      </c>
      <c r="BK17" t="s">
        <v>276</v>
      </c>
      <c r="BL17" t="s">
        <v>425</v>
      </c>
      <c r="BM17" t="s">
        <v>426</v>
      </c>
      <c r="BN17" t="s">
        <v>74</v>
      </c>
      <c r="BO17" t="s">
        <v>74</v>
      </c>
      <c r="BP17" t="s">
        <v>74</v>
      </c>
      <c r="BQ17" t="s">
        <v>74</v>
      </c>
      <c r="BR17" t="s">
        <v>100</v>
      </c>
      <c r="BS17" t="s">
        <v>427</v>
      </c>
      <c r="BT17" t="str">
        <f>HYPERLINK("https%3A%2F%2Fwww.webofscience.com%2Fwos%2Fwoscc%2Ffull-record%2FWOS:000327194800007","View Full Record in Web of Science")</f>
        <v>View Full Record in Web of Science</v>
      </c>
    </row>
    <row r="18" spans="1:72" x14ac:dyDescent="0.25">
      <c r="A18" t="s">
        <v>72</v>
      </c>
      <c r="B18" t="s">
        <v>428</v>
      </c>
      <c r="C18" t="s">
        <v>74</v>
      </c>
      <c r="D18" t="s">
        <v>74</v>
      </c>
      <c r="E18" t="s">
        <v>74</v>
      </c>
      <c r="F18" t="s">
        <v>429</v>
      </c>
      <c r="G18" t="s">
        <v>74</v>
      </c>
      <c r="H18" t="s">
        <v>74</v>
      </c>
      <c r="I18" t="s">
        <v>430</v>
      </c>
      <c r="J18" t="s">
        <v>431</v>
      </c>
      <c r="K18" t="s">
        <v>74</v>
      </c>
      <c r="L18" t="s">
        <v>74</v>
      </c>
      <c r="M18" t="s">
        <v>152</v>
      </c>
      <c r="N18" t="s">
        <v>79</v>
      </c>
      <c r="O18" t="s">
        <v>74</v>
      </c>
      <c r="P18" t="s">
        <v>74</v>
      </c>
      <c r="Q18" t="s">
        <v>74</v>
      </c>
      <c r="R18" t="s">
        <v>74</v>
      </c>
      <c r="S18" t="s">
        <v>74</v>
      </c>
      <c r="T18" t="s">
        <v>432</v>
      </c>
      <c r="U18" t="s">
        <v>74</v>
      </c>
      <c r="V18" t="s">
        <v>433</v>
      </c>
      <c r="W18" t="s">
        <v>434</v>
      </c>
      <c r="X18" t="s">
        <v>435</v>
      </c>
      <c r="Y18" t="s">
        <v>436</v>
      </c>
      <c r="Z18" t="s">
        <v>437</v>
      </c>
      <c r="AA18" t="s">
        <v>74</v>
      </c>
      <c r="AB18" t="s">
        <v>74</v>
      </c>
      <c r="AC18" t="s">
        <v>74</v>
      </c>
      <c r="AD18" t="s">
        <v>74</v>
      </c>
      <c r="AE18" t="s">
        <v>74</v>
      </c>
      <c r="AF18" t="s">
        <v>74</v>
      </c>
      <c r="AG18">
        <v>43</v>
      </c>
      <c r="AH18">
        <v>0</v>
      </c>
      <c r="AI18">
        <v>0</v>
      </c>
      <c r="AJ18">
        <v>0</v>
      </c>
      <c r="AK18">
        <v>0</v>
      </c>
      <c r="AL18" t="s">
        <v>438</v>
      </c>
      <c r="AM18" t="s">
        <v>160</v>
      </c>
      <c r="AN18" t="s">
        <v>439</v>
      </c>
      <c r="AO18" t="s">
        <v>440</v>
      </c>
      <c r="AP18" t="s">
        <v>74</v>
      </c>
      <c r="AQ18" t="s">
        <v>74</v>
      </c>
      <c r="AR18" t="s">
        <v>441</v>
      </c>
      <c r="AS18" t="s">
        <v>442</v>
      </c>
      <c r="AT18" t="s">
        <v>74</v>
      </c>
      <c r="AU18">
        <v>2009</v>
      </c>
      <c r="AV18" t="s">
        <v>74</v>
      </c>
      <c r="AW18">
        <v>4</v>
      </c>
      <c r="AX18" t="s">
        <v>74</v>
      </c>
      <c r="AY18" t="s">
        <v>74</v>
      </c>
      <c r="AZ18" t="s">
        <v>74</v>
      </c>
      <c r="BA18" t="s">
        <v>74</v>
      </c>
      <c r="BB18">
        <v>85</v>
      </c>
      <c r="BC18">
        <v>110</v>
      </c>
      <c r="BD18" t="s">
        <v>74</v>
      </c>
      <c r="BE18" t="s">
        <v>74</v>
      </c>
      <c r="BF18" t="s">
        <v>74</v>
      </c>
      <c r="BG18" t="s">
        <v>74</v>
      </c>
      <c r="BH18" t="s">
        <v>74</v>
      </c>
      <c r="BI18">
        <v>26</v>
      </c>
      <c r="BJ18" t="s">
        <v>443</v>
      </c>
      <c r="BK18" t="s">
        <v>276</v>
      </c>
      <c r="BL18" t="s">
        <v>443</v>
      </c>
      <c r="BM18" t="s">
        <v>444</v>
      </c>
      <c r="BN18" t="s">
        <v>74</v>
      </c>
      <c r="BO18" t="s">
        <v>74</v>
      </c>
      <c r="BP18" t="s">
        <v>74</v>
      </c>
      <c r="BQ18" t="s">
        <v>74</v>
      </c>
      <c r="BR18" t="s">
        <v>100</v>
      </c>
      <c r="BS18" t="s">
        <v>445</v>
      </c>
      <c r="BT18" t="str">
        <f>HYPERLINK("https%3A%2F%2Fwww.webofscience.com%2Fwos%2Fwoscc%2Ffull-record%2FWOS:000208346800005","View Full Record in Web of Science")</f>
        <v>View Full Record in Web of Science</v>
      </c>
    </row>
    <row r="19" spans="1:72" x14ac:dyDescent="0.25">
      <c r="A19" t="s">
        <v>72</v>
      </c>
      <c r="B19" t="s">
        <v>446</v>
      </c>
      <c r="C19" t="s">
        <v>74</v>
      </c>
      <c r="D19" t="s">
        <v>74</v>
      </c>
      <c r="E19" t="s">
        <v>74</v>
      </c>
      <c r="F19" t="s">
        <v>447</v>
      </c>
      <c r="G19" t="s">
        <v>74</v>
      </c>
      <c r="H19" t="s">
        <v>74</v>
      </c>
      <c r="I19" t="s">
        <v>448</v>
      </c>
      <c r="J19" t="s">
        <v>449</v>
      </c>
      <c r="K19" t="s">
        <v>74</v>
      </c>
      <c r="L19" t="s">
        <v>74</v>
      </c>
      <c r="M19" t="s">
        <v>78</v>
      </c>
      <c r="N19" t="s">
        <v>79</v>
      </c>
      <c r="O19" t="s">
        <v>74</v>
      </c>
      <c r="P19" t="s">
        <v>74</v>
      </c>
      <c r="Q19" t="s">
        <v>74</v>
      </c>
      <c r="R19" t="s">
        <v>74</v>
      </c>
      <c r="S19" t="s">
        <v>74</v>
      </c>
      <c r="T19" t="s">
        <v>450</v>
      </c>
      <c r="U19" t="s">
        <v>451</v>
      </c>
      <c r="V19" t="s">
        <v>452</v>
      </c>
      <c r="W19" t="s">
        <v>453</v>
      </c>
      <c r="X19" t="s">
        <v>454</v>
      </c>
      <c r="Y19" t="s">
        <v>455</v>
      </c>
      <c r="Z19" t="s">
        <v>456</v>
      </c>
      <c r="AA19" t="s">
        <v>74</v>
      </c>
      <c r="AB19" t="s">
        <v>457</v>
      </c>
      <c r="AC19" t="s">
        <v>74</v>
      </c>
      <c r="AD19" t="s">
        <v>74</v>
      </c>
      <c r="AE19" t="s">
        <v>74</v>
      </c>
      <c r="AF19" t="s">
        <v>74</v>
      </c>
      <c r="AG19">
        <v>42</v>
      </c>
      <c r="AH19">
        <v>95</v>
      </c>
      <c r="AI19">
        <v>95</v>
      </c>
      <c r="AJ19">
        <v>1</v>
      </c>
      <c r="AK19">
        <v>29</v>
      </c>
      <c r="AL19" t="s">
        <v>458</v>
      </c>
      <c r="AM19" t="s">
        <v>459</v>
      </c>
      <c r="AN19" t="s">
        <v>460</v>
      </c>
      <c r="AO19" t="s">
        <v>461</v>
      </c>
      <c r="AP19" t="s">
        <v>462</v>
      </c>
      <c r="AQ19" t="s">
        <v>74</v>
      </c>
      <c r="AR19" t="s">
        <v>463</v>
      </c>
      <c r="AS19" t="s">
        <v>464</v>
      </c>
      <c r="AT19" t="s">
        <v>74</v>
      </c>
      <c r="AU19">
        <v>2009</v>
      </c>
      <c r="AV19">
        <v>23</v>
      </c>
      <c r="AW19">
        <v>2</v>
      </c>
      <c r="AX19" t="s">
        <v>74</v>
      </c>
      <c r="AY19" t="s">
        <v>74</v>
      </c>
      <c r="AZ19" t="s">
        <v>74</v>
      </c>
      <c r="BA19" t="s">
        <v>74</v>
      </c>
      <c r="BB19">
        <v>171</v>
      </c>
      <c r="BC19">
        <v>190</v>
      </c>
      <c r="BD19" t="s">
        <v>74</v>
      </c>
      <c r="BE19" t="s">
        <v>465</v>
      </c>
      <c r="BF19" t="str">
        <f>HYPERLINK("http://dx.doi.org/10.1080/09500780802152929","http://dx.doi.org/10.1080/09500780802152929")</f>
        <v>http://dx.doi.org/10.1080/09500780802152929</v>
      </c>
      <c r="BG19" t="s">
        <v>74</v>
      </c>
      <c r="BH19" t="s">
        <v>74</v>
      </c>
      <c r="BI19">
        <v>20</v>
      </c>
      <c r="BJ19" t="s">
        <v>466</v>
      </c>
      <c r="BK19" t="s">
        <v>467</v>
      </c>
      <c r="BL19" t="s">
        <v>468</v>
      </c>
      <c r="BM19" t="s">
        <v>469</v>
      </c>
      <c r="BN19" t="s">
        <v>74</v>
      </c>
      <c r="BO19" t="s">
        <v>74</v>
      </c>
      <c r="BP19" t="s">
        <v>74</v>
      </c>
      <c r="BQ19" t="s">
        <v>74</v>
      </c>
      <c r="BR19" t="s">
        <v>100</v>
      </c>
      <c r="BS19" t="s">
        <v>470</v>
      </c>
      <c r="BT19" t="str">
        <f>HYPERLINK("https%3A%2F%2Fwww.webofscience.com%2Fwos%2Fwoscc%2Ffull-record%2FWOS:000282028900005","View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2023-10-25T12:41:48Z</dcterms:created>
  <dcterms:modified xsi:type="dcterms:W3CDTF">2023-10-25T12:41:48Z</dcterms:modified>
</cp:coreProperties>
</file>